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KAW_R_PSCDR1_NUM001_Attachment_CONFIDENTIAL\Exhibits - Filed\"/>
    </mc:Choice>
  </mc:AlternateContent>
  <xr:revisionPtr revIDLastSave="0" documentId="13_ncr:1_{28CA6A1C-A4CC-4286-8B48-D60956098B24}" xr6:coauthVersionLast="47" xr6:coauthVersionMax="47" xr10:uidLastSave="{00000000-0000-0000-0000-000000000000}"/>
  <bookViews>
    <workbookView xWindow="3330" yWindow="3330" windowWidth="21600" windowHeight="11295" tabRatio="775" xr2:uid="{00000000-000D-0000-FFFF-FFFF00000000}"/>
  </bookViews>
  <sheets>
    <sheet name="Link In" sheetId="1" r:id="rId1"/>
    <sheet name="Link Out" sheetId="2" r:id="rId2"/>
    <sheet name="Rev Requirement - SCH A" sheetId="3" r:id="rId3"/>
    <sheet name="Rev Conversion Factor - SCH H" sheetId="4" r:id="rId4"/>
    <sheet name="Proposed Rate Adjustment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3">'Rev Conversion Factor - SCH H'!$A$1:$G$33</definedName>
    <definedName name="_xlnm.Print_Area" localSheetId="2">'Rev Requirement - SCH A'!$A$1:$H$53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H11" i="3" l="1"/>
  <c r="E2" i="5" l="1"/>
  <c r="G11" i="4"/>
  <c r="G2" i="4"/>
  <c r="G12" i="4" l="1"/>
  <c r="C6" i="1"/>
  <c r="A6" i="1"/>
  <c r="C5" i="1"/>
  <c r="A5" i="1"/>
  <c r="C4" i="1"/>
  <c r="A4" i="1"/>
  <c r="C3" i="1"/>
  <c r="A3" i="1"/>
  <c r="C2" i="1"/>
  <c r="A2" i="1"/>
  <c r="D52" i="1"/>
  <c r="C52" i="1"/>
  <c r="D19" i="1"/>
  <c r="H12" i="3" l="1"/>
  <c r="C20" i="4"/>
  <c r="D20" i="4" s="1"/>
  <c r="A6" i="5"/>
  <c r="F35" i="3"/>
  <c r="E35" i="3"/>
  <c r="F34" i="3"/>
  <c r="E34" i="3"/>
  <c r="C14" i="2"/>
  <c r="H46" i="3"/>
  <c r="B15" i="2"/>
  <c r="B14" i="2"/>
  <c r="H37" i="3"/>
  <c r="H2" i="3"/>
  <c r="F38" i="3" l="1"/>
  <c r="A6" i="3"/>
  <c r="A7" i="4" s="1"/>
  <c r="A7" i="5"/>
  <c r="A5" i="3"/>
  <c r="E38" i="3"/>
  <c r="C51" i="1" l="1"/>
  <c r="E37" i="3" s="1"/>
  <c r="E40" i="3" s="1"/>
  <c r="D51" i="1" l="1"/>
  <c r="F37" i="3" l="1"/>
  <c r="F40" i="3" l="1"/>
  <c r="F52" i="1" l="1"/>
  <c r="H38" i="3" s="1"/>
  <c r="D61" i="1" l="1"/>
  <c r="G20" i="4" s="1"/>
  <c r="E19" i="1"/>
  <c r="C61" i="1"/>
  <c r="F20" i="4" s="1"/>
  <c r="C60" i="1" l="1"/>
  <c r="F19" i="4" s="1"/>
  <c r="E1" i="5" l="1"/>
  <c r="D18" i="1"/>
  <c r="C19" i="4" s="1"/>
  <c r="D19" i="4" s="1"/>
  <c r="D21" i="4" l="1"/>
  <c r="D24" i="4" l="1"/>
  <c r="D25" i="4" s="1"/>
  <c r="D27" i="4" l="1"/>
  <c r="D29" i="4" s="1"/>
  <c r="E24" i="4" s="1"/>
  <c r="C24" i="5" s="1"/>
  <c r="E27" i="4" l="1"/>
  <c r="C25" i="5" s="1"/>
  <c r="D31" i="4"/>
  <c r="E20" i="4"/>
  <c r="C23" i="5" s="1"/>
  <c r="E19" i="4"/>
  <c r="C11" i="2" l="1"/>
  <c r="F46" i="3"/>
  <c r="E46" i="3"/>
  <c r="E29" i="4"/>
  <c r="C22" i="5"/>
  <c r="E18" i="1" l="1"/>
  <c r="D60" i="1"/>
  <c r="G19" i="4" s="1"/>
  <c r="C38" i="1" l="1"/>
  <c r="E25" i="3" l="1"/>
  <c r="C39" i="1" l="1"/>
  <c r="E26" i="3" l="1"/>
  <c r="D38" i="1" l="1"/>
  <c r="D39" i="1" l="1"/>
  <c r="F26" i="3" s="1"/>
  <c r="F25" i="3"/>
  <c r="C41" i="5" l="1"/>
  <c r="C59" i="1" l="1"/>
  <c r="H27" i="3" l="1"/>
  <c r="H23" i="3"/>
  <c r="H24" i="3"/>
  <c r="H22" i="3"/>
  <c r="H28" i="3"/>
  <c r="H21" i="3"/>
  <c r="H18" i="3"/>
  <c r="H25" i="3"/>
  <c r="H26" i="3"/>
  <c r="C36" i="1" l="1"/>
  <c r="E23" i="3" s="1"/>
  <c r="C40" i="1"/>
  <c r="E27" i="3" s="1"/>
  <c r="C35" i="1" l="1"/>
  <c r="E22" i="3" s="1"/>
  <c r="D40" i="1"/>
  <c r="F27" i="3" s="1"/>
  <c r="C42" i="5" s="1"/>
  <c r="D36" i="1"/>
  <c r="F23" i="3" s="1"/>
  <c r="C31" i="1"/>
  <c r="E18" i="3" s="1"/>
  <c r="C37" i="1"/>
  <c r="E24" i="3" s="1"/>
  <c r="D37" i="1" l="1"/>
  <c r="F24" i="3" s="1"/>
  <c r="C39" i="5" s="1"/>
  <c r="E39" i="5" s="1"/>
  <c r="D35" i="1"/>
  <c r="F22" i="3" s="1"/>
  <c r="C38" i="5" s="1"/>
  <c r="E38" i="5" s="1"/>
  <c r="D31" i="1" l="1"/>
  <c r="F18" i="3" s="1"/>
  <c r="C34" i="5" l="1"/>
  <c r="C41" i="1" l="1"/>
  <c r="E28" i="3" s="1"/>
  <c r="D41" i="1" l="1"/>
  <c r="F28" i="3" s="1"/>
  <c r="C40" i="5" s="1"/>
  <c r="C34" i="1" l="1"/>
  <c r="E21" i="3" l="1"/>
  <c r="E29" i="3" s="1"/>
  <c r="E31" i="3" s="1"/>
  <c r="E42" i="3" s="1"/>
  <c r="E44" i="3" s="1"/>
  <c r="E48" i="3" s="1"/>
  <c r="C42" i="1"/>
  <c r="C44" i="1"/>
  <c r="E50" i="3" l="1"/>
  <c r="E52" i="3"/>
  <c r="D34" i="1" l="1"/>
  <c r="D44" i="1"/>
  <c r="F21" i="3" l="1"/>
  <c r="D42" i="1"/>
  <c r="F29" i="3" l="1"/>
  <c r="C37" i="5"/>
  <c r="F31" i="3" l="1"/>
  <c r="C43" i="5"/>
  <c r="F42" i="3" l="1"/>
  <c r="F44" i="3" s="1"/>
  <c r="C45" i="5"/>
  <c r="D18" i="5" l="1"/>
  <c r="F48" i="3"/>
  <c r="D17" i="5" l="1"/>
  <c r="F52" i="3"/>
  <c r="F50" i="3"/>
  <c r="E4" i="2" s="1"/>
  <c r="B4" i="2"/>
  <c r="D34" i="5" l="1"/>
  <c r="D19" i="5"/>
  <c r="D23" i="5" l="1"/>
  <c r="D22" i="5"/>
  <c r="D25" i="5"/>
  <c r="D24" i="5"/>
  <c r="E34" i="5"/>
  <c r="B8" i="2" l="1"/>
  <c r="D41" i="5"/>
  <c r="E41" i="5" s="1"/>
  <c r="B9" i="2"/>
  <c r="D42" i="5"/>
  <c r="E42" i="5" s="1"/>
  <c r="D27" i="5"/>
  <c r="D29" i="5" s="1"/>
  <c r="D37" i="5"/>
  <c r="B6" i="2"/>
  <c r="B7" i="2"/>
  <c r="D40" i="5"/>
  <c r="E40" i="5" s="1"/>
  <c r="D43" i="5" l="1"/>
  <c r="E37" i="5"/>
  <c r="E43" i="5" l="1"/>
  <c r="D45" i="5"/>
  <c r="E45" i="5" s="1"/>
</calcChain>
</file>

<file path=xl/sharedStrings.xml><?xml version="1.0" encoding="utf-8"?>
<sst xmlns="http://schemas.openxmlformats.org/spreadsheetml/2006/main" count="205" uniqueCount="127">
  <si>
    <t>Gross Revenue</t>
  </si>
  <si>
    <t>Line</t>
  </si>
  <si>
    <t>Conversion Factor</t>
  </si>
  <si>
    <t>Percentage</t>
  </si>
  <si>
    <t>Number</t>
  </si>
  <si>
    <t>Gross Revenue Conversion Factor Calculation</t>
  </si>
  <si>
    <t>Less:  Bad Debt Rate/ Uncollectible Expense</t>
  </si>
  <si>
    <t>Total Before Gross Income and TRA Fees</t>
  </si>
  <si>
    <t>Income before Federal income Taxes</t>
  </si>
  <si>
    <t>Gross Revenue Conversion Factor</t>
  </si>
  <si>
    <t>Less: PSC / Utility Reg Assessment Fee</t>
  </si>
  <si>
    <t>Kentucky American Water Company</t>
  </si>
  <si>
    <t>Total</t>
  </si>
  <si>
    <t>Description</t>
  </si>
  <si>
    <t>Company</t>
  </si>
  <si>
    <t>Present Rate Utility Operating Income:</t>
  </si>
  <si>
    <t>Operating Revenue at Present Rates:</t>
  </si>
  <si>
    <t>Less: Deductions:</t>
  </si>
  <si>
    <t>Operating and Maintenance:</t>
  </si>
  <si>
    <t>Depreciation:</t>
  </si>
  <si>
    <t>General Taxes:</t>
  </si>
  <si>
    <t>State Income Taxes:</t>
  </si>
  <si>
    <t>Federal Income Taxes:</t>
  </si>
  <si>
    <t>Total Deductions:</t>
  </si>
  <si>
    <t>Pro Forma Present Rate Utility Operating Income:</t>
  </si>
  <si>
    <t>Revenue Requirement and Increase Comparison:</t>
  </si>
  <si>
    <t>Net Original Cost Rate Base</t>
  </si>
  <si>
    <t>Rate of Return</t>
  </si>
  <si>
    <t>Operating and Maintenance Expenses</t>
  </si>
  <si>
    <t>General Taxes</t>
  </si>
  <si>
    <t>State Income Taxes</t>
  </si>
  <si>
    <t>Federal Income Taxes</t>
  </si>
  <si>
    <t>Operating Revenues at Proposed Rates:</t>
  </si>
  <si>
    <t>Less:  Deductions:</t>
  </si>
  <si>
    <t>Depreciation</t>
  </si>
  <si>
    <t>Amortization</t>
  </si>
  <si>
    <t>Pro Forma Operating Income:</t>
  </si>
  <si>
    <t>Percent of</t>
  </si>
  <si>
    <t>Total Line Item Increase Due to Increase in Revenues:</t>
  </si>
  <si>
    <t>Note re: Link In:</t>
  </si>
  <si>
    <t>Revenue Conversion Link-Ins:</t>
  </si>
  <si>
    <t>Less:  Bad Debt Rate/ Uncollectible Rate</t>
  </si>
  <si>
    <t>Rate:</t>
  </si>
  <si>
    <t>From Income Statement</t>
  </si>
  <si>
    <t>At Present Rates</t>
  </si>
  <si>
    <t>Adjustments Per Above</t>
  </si>
  <si>
    <t>At Proposed Rates</t>
  </si>
  <si>
    <t>Proposed Rates Adjustments</t>
  </si>
  <si>
    <t>General Tax</t>
  </si>
  <si>
    <t>State Income Tax</t>
  </si>
  <si>
    <t>Federal Income Tax</t>
  </si>
  <si>
    <t>Revenue</t>
  </si>
  <si>
    <t>Forecast</t>
  </si>
  <si>
    <t>Base Period</t>
  </si>
  <si>
    <t>Investment Tax Credits</t>
  </si>
  <si>
    <t>Increase Due to Revenue Conversion</t>
  </si>
  <si>
    <t>Operating Income Increase (Line 2 - Line 12), Ties to Line 3</t>
  </si>
  <si>
    <t>Forecasted Income Statement :</t>
  </si>
  <si>
    <t>Additional Expenses Due to Above Revenue</t>
  </si>
  <si>
    <t>Link Out</t>
  </si>
  <si>
    <t>Amortization Expense</t>
  </si>
  <si>
    <t>Amortization of  UPAA</t>
  </si>
  <si>
    <t>Amortization of UPAA</t>
  </si>
  <si>
    <t>Operating and Maintenance</t>
  </si>
  <si>
    <t>Gross Income from Revenue</t>
  </si>
  <si>
    <t>Net Income After Uncollectibles &amp; Reg Assessment Fees</t>
  </si>
  <si>
    <t>Net Income After Uncollectibles, Reg Assessment Fees &amp; State Tax</t>
  </si>
  <si>
    <t>Gross Revenue Conversion Factor (1 / Line 13)</t>
  </si>
  <si>
    <t>Net Income After Uncollectibles, Reg Assessment Fees, &amp; State &amp; Federal Income Taxes:</t>
  </si>
  <si>
    <t>Rate</t>
  </si>
  <si>
    <t>Revenue Conversion Factor</t>
  </si>
  <si>
    <t>Reference</t>
  </si>
  <si>
    <t>Exhibit 37 Schedule C-1</t>
  </si>
  <si>
    <t>Exhibit 37 Schedule B-1</t>
  </si>
  <si>
    <t>Exhibit 37 Schedule J-1</t>
  </si>
  <si>
    <t>Exhibit 37, Schedule H</t>
  </si>
  <si>
    <t>Exhibit 37, Schedule A</t>
  </si>
  <si>
    <t>Operating Income Line Item Increases due to Increase in Revenue:</t>
  </si>
  <si>
    <t>ExhibitName:</t>
  </si>
  <si>
    <t>File Reference:</t>
  </si>
  <si>
    <t>Rev Rqmt</t>
  </si>
  <si>
    <t>Income Statement</t>
  </si>
  <si>
    <t>Excel Reference</t>
  </si>
  <si>
    <t>Excel Reference:</t>
  </si>
  <si>
    <t>Computation of the Gross Revenue Conversion Factor for the Forecast Period</t>
  </si>
  <si>
    <t>Reg Assessment Fee</t>
  </si>
  <si>
    <t>Uncollectibles</t>
  </si>
  <si>
    <t>Workpaper #:</t>
  </si>
  <si>
    <t>Adjustments to Operating Income for Proposed Rates</t>
  </si>
  <si>
    <t>General Taxes (Line 4 x Percent Identified)</t>
  </si>
  <si>
    <t>State Income Taxes (Line 4 x Percent Identified)</t>
  </si>
  <si>
    <t>Federal Income Taxes (Line 4 x Percent Identified)</t>
  </si>
  <si>
    <t>Operating and Maintenance Expenses (Line 4 x Percent Identified)</t>
  </si>
  <si>
    <t>Jurisdictional Financial Summary for the Base and Forecast Period Detailing Derivation of the Requested Revenue Increase</t>
  </si>
  <si>
    <t>Witness: L. Bridwell</t>
  </si>
  <si>
    <t>Witness: G. VerDouw</t>
  </si>
  <si>
    <t>Workpaper</t>
  </si>
  <si>
    <t>Conversion</t>
  </si>
  <si>
    <t>Factor %</t>
  </si>
  <si>
    <t>Gross</t>
  </si>
  <si>
    <t>#</t>
  </si>
  <si>
    <t>Forecast Period</t>
  </si>
  <si>
    <t>Support Schedule</t>
  </si>
  <si>
    <t>Line #</t>
  </si>
  <si>
    <t>Exhibit 37 Schedule J-1.1</t>
  </si>
  <si>
    <r>
      <t xml:space="preserve">Data: </t>
    </r>
    <r>
      <rPr>
        <u/>
        <sz val="11"/>
        <color indexed="8"/>
        <rFont val="Calibri"/>
        <family val="2"/>
        <scheme val="minor"/>
      </rPr>
      <t xml:space="preserve">X </t>
    </r>
    <r>
      <rPr>
        <sz val="11"/>
        <color indexed="8"/>
        <rFont val="Calibri"/>
        <family val="2"/>
        <scheme val="minor"/>
      </rPr>
      <t xml:space="preserve">Base Period  </t>
    </r>
    <r>
      <rPr>
        <u/>
        <sz val="11"/>
        <color indexed="8"/>
        <rFont val="Calibri"/>
        <family val="2"/>
      </rPr>
      <t xml:space="preserve">X </t>
    </r>
    <r>
      <rPr>
        <sz val="11"/>
        <color indexed="8"/>
        <rFont val="Calibri"/>
        <family val="2"/>
        <scheme val="minor"/>
      </rPr>
      <t>Forecast Period</t>
    </r>
  </si>
  <si>
    <r>
      <t xml:space="preserve">Version: </t>
    </r>
    <r>
      <rPr>
        <u/>
        <sz val="11"/>
        <rFont val="Calibri"/>
        <family val="2"/>
      </rPr>
      <t>X</t>
    </r>
    <r>
      <rPr>
        <sz val="11"/>
        <rFont val="Calibri"/>
        <family val="2"/>
        <scheme val="minor"/>
      </rPr>
      <t xml:space="preserve"> Original _Updated _Revised</t>
    </r>
  </si>
  <si>
    <r>
      <t>DATA: _</t>
    </r>
    <r>
      <rPr>
        <b/>
        <u/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BASE PERIOD  </t>
    </r>
    <r>
      <rPr>
        <b/>
        <u/>
        <sz val="11"/>
        <color indexed="8"/>
        <rFont val="Calibri"/>
        <family val="2"/>
      </rPr>
      <t xml:space="preserve">X </t>
    </r>
    <r>
      <rPr>
        <b/>
        <sz val="11"/>
        <color indexed="8"/>
        <rFont val="Calibri"/>
        <family val="2"/>
        <scheme val="minor"/>
      </rPr>
      <t>FORECAST PERIOD</t>
    </r>
  </si>
  <si>
    <r>
      <t xml:space="preserve">VERSION: </t>
    </r>
    <r>
      <rPr>
        <b/>
        <u/>
        <sz val="11"/>
        <rFont val="Calibri"/>
        <family val="2"/>
      </rPr>
      <t>X</t>
    </r>
    <r>
      <rPr>
        <b/>
        <sz val="11"/>
        <rFont val="Calibri"/>
        <family val="2"/>
        <scheme val="minor"/>
      </rPr>
      <t xml:space="preserve"> ORIGINAL _UPDATED _REVISED</t>
    </r>
  </si>
  <si>
    <t>Required Revenue Increase After Revenue Conversion (Schedule A, Line 34)</t>
  </si>
  <si>
    <t>Required Revenue Increase Before Revenue Conversion (Schedule A, Line 30)</t>
  </si>
  <si>
    <t>Less: Federal income Tax @ 21%</t>
  </si>
  <si>
    <t>Uncollectible</t>
  </si>
  <si>
    <t>Less:  State Income Tax @ 5.0%</t>
  </si>
  <si>
    <t>Percent Increase</t>
  </si>
  <si>
    <t>Total Deductions (Sum Lines 7 - 14):</t>
  </si>
  <si>
    <t>Present Rate Operating Income (Line 4 - Line 15):</t>
  </si>
  <si>
    <t>Operating Income Required (Line 23 x Line 24):</t>
  </si>
  <si>
    <t>Less:  Operating Income at Present Rates (Line 17):</t>
  </si>
  <si>
    <t>Increase in Operating Income Required (Line 26 - Line 28)</t>
  </si>
  <si>
    <t>Requested Revenue Increase (Line 30 x Line 32)</t>
  </si>
  <si>
    <t>Percent Increase over Operating Revenue at Present Rates
(Line 34 / Line 4):</t>
  </si>
  <si>
    <t>Revenue Requirement (Line 4 + Line 34)</t>
  </si>
  <si>
    <t>Ending August 31, 2026</t>
  </si>
  <si>
    <t>Ending December 31, 2027</t>
  </si>
  <si>
    <t>Rate Base\[KAWC 2026 Rate Case - Exhibit 37 Schedules B1 - B8.xlsx]Sch B-1</t>
  </si>
  <si>
    <t>W/P - 6-1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</si>
</sst>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00%"/>
    <numFmt numFmtId="167" formatCode="_(&quot;$&quot;* #,##0.0000_);_(&quot;$&quot;* \(#,##0.0000\);_(&quot;$&quot;* &quot;-&quot;????_);_(@_)"/>
    <numFmt numFmtId="168" formatCode="_(* #,##0_);_(* \(#,##0\);_(* &quot;-&quot;??_);_(@_)"/>
    <numFmt numFmtId="169" formatCode="[$-409]mmmm\ d\,\ 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indexed="8"/>
      <name val="Calibri"/>
      <family val="2"/>
      <scheme val="minor"/>
    </font>
    <font>
      <u/>
      <sz val="11"/>
      <color indexed="8"/>
      <name val="Calibri"/>
      <family val="2"/>
    </font>
    <font>
      <u/>
      <sz val="11"/>
      <name val="Calibri"/>
      <family val="2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</font>
    <font>
      <b/>
      <u/>
      <sz val="11"/>
      <name val="Calibri"/>
      <family val="2"/>
    </font>
    <font>
      <b/>
      <u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3" fontId="6" fillId="0" borderId="0"/>
    <xf numFmtId="43" fontId="3" fillId="0" borderId="0" applyFont="0" applyFill="0" applyBorder="0" applyAlignment="0" applyProtection="0"/>
  </cellStyleXfs>
  <cellXfs count="166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64" fontId="0" fillId="0" borderId="0" xfId="0" applyNumberFormat="1"/>
    <xf numFmtId="0" fontId="3" fillId="0" borderId="0" xfId="0" applyFont="1"/>
    <xf numFmtId="44" fontId="3" fillId="0" borderId="0" xfId="0" applyNumberFormat="1" applyFont="1"/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0" fontId="8" fillId="0" borderId="0" xfId="2" applyFont="1" applyAlignment="1">
      <alignment horizontal="right"/>
    </xf>
    <xf numFmtId="0" fontId="9" fillId="0" borderId="0" xfId="2" applyFont="1"/>
    <xf numFmtId="0" fontId="7" fillId="0" borderId="0" xfId="2" applyFont="1"/>
    <xf numFmtId="0" fontId="10" fillId="0" borderId="0" xfId="2" applyFont="1" applyAlignment="1">
      <alignment horizontal="right"/>
    </xf>
    <xf numFmtId="3" fontId="11" fillId="0" borderId="0" xfId="14" applyFont="1"/>
    <xf numFmtId="3" fontId="10" fillId="0" borderId="0" xfId="0" applyNumberFormat="1" applyFont="1"/>
    <xf numFmtId="0" fontId="3" fillId="0" borderId="0" xfId="0" applyFont="1" applyAlignment="1">
      <alignment horizontal="right"/>
    </xf>
    <xf numFmtId="0" fontId="7" fillId="0" borderId="2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10" fontId="10" fillId="0" borderId="0" xfId="1" applyNumberFormat="1" applyFont="1"/>
    <xf numFmtId="164" fontId="10" fillId="0" borderId="0" xfId="3" applyNumberFormat="1" applyFont="1" applyFill="1"/>
    <xf numFmtId="164" fontId="10" fillId="0" borderId="0" xfId="1" applyNumberFormat="1" applyFont="1" applyFill="1"/>
    <xf numFmtId="164" fontId="10" fillId="0" borderId="0" xfId="3" applyNumberFormat="1" applyFont="1" applyFill="1" applyBorder="1"/>
    <xf numFmtId="164" fontId="10" fillId="0" borderId="0" xfId="3" applyNumberFormat="1" applyFont="1" applyFill="1" applyBorder="1" applyAlignment="1">
      <alignment horizontal="center"/>
    </xf>
    <xf numFmtId="0" fontId="10" fillId="0" borderId="2" xfId="2" applyFont="1" applyBorder="1"/>
    <xf numFmtId="164" fontId="10" fillId="0" borderId="2" xfId="1" applyNumberFormat="1" applyFont="1" applyFill="1" applyBorder="1"/>
    <xf numFmtId="10" fontId="10" fillId="0" borderId="0" xfId="1" applyNumberFormat="1" applyFont="1" applyFill="1" applyBorder="1"/>
    <xf numFmtId="164" fontId="10" fillId="0" borderId="3" xfId="2" applyNumberFormat="1" applyFont="1" applyBorder="1"/>
    <xf numFmtId="164" fontId="10" fillId="0" borderId="0" xfId="2" applyNumberFormat="1" applyFont="1"/>
    <xf numFmtId="10" fontId="9" fillId="0" borderId="0" xfId="1" applyNumberFormat="1" applyFont="1" applyBorder="1"/>
    <xf numFmtId="10" fontId="10" fillId="0" borderId="2" xfId="1" applyNumberFormat="1" applyFont="1" applyFill="1" applyBorder="1"/>
    <xf numFmtId="10" fontId="10" fillId="0" borderId="0" xfId="1" applyNumberFormat="1" applyFont="1" applyBorder="1"/>
    <xf numFmtId="164" fontId="10" fillId="0" borderId="3" xfId="3" applyNumberFormat="1" applyFont="1" applyFill="1" applyBorder="1"/>
    <xf numFmtId="10" fontId="10" fillId="0" borderId="2" xfId="1" applyNumberFormat="1" applyFont="1" applyBorder="1"/>
    <xf numFmtId="164" fontId="10" fillId="0" borderId="2" xfId="3" applyNumberFormat="1" applyFont="1" applyFill="1" applyBorder="1"/>
    <xf numFmtId="0" fontId="10" fillId="0" borderId="0" xfId="2" applyFont="1" applyAlignment="1">
      <alignment horizontal="left" wrapText="1"/>
    </xf>
    <xf numFmtId="164" fontId="10" fillId="0" borderId="1" xfId="3" applyNumberFormat="1" applyFont="1" applyFill="1" applyBorder="1"/>
    <xf numFmtId="10" fontId="9" fillId="0" borderId="0" xfId="1" applyNumberFormat="1" applyFont="1"/>
    <xf numFmtId="41" fontId="10" fillId="0" borderId="0" xfId="2" applyNumberFormat="1" applyFont="1"/>
    <xf numFmtId="0" fontId="7" fillId="0" borderId="0" xfId="9" applyFont="1"/>
    <xf numFmtId="0" fontId="10" fillId="0" borderId="0" xfId="9" applyFont="1"/>
    <xf numFmtId="0" fontId="7" fillId="0" borderId="0" xfId="9" applyFont="1" applyAlignment="1">
      <alignment horizontal="right"/>
    </xf>
    <xf numFmtId="3" fontId="15" fillId="0" borderId="0" xfId="14" applyFont="1"/>
    <xf numFmtId="3" fontId="7" fillId="0" borderId="0" xfId="0" applyNumberFormat="1" applyFont="1"/>
    <xf numFmtId="0" fontId="7" fillId="0" borderId="0" xfId="9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center"/>
    </xf>
    <xf numFmtId="0" fontId="7" fillId="0" borderId="2" xfId="9" applyFont="1" applyBorder="1" applyAlignment="1">
      <alignment horizontal="center"/>
    </xf>
    <xf numFmtId="0" fontId="5" fillId="0" borderId="2" xfId="10" applyFont="1" applyBorder="1" applyAlignment="1">
      <alignment horizontal="center"/>
    </xf>
    <xf numFmtId="0" fontId="10" fillId="0" borderId="0" xfId="9" applyFont="1" applyAlignment="1">
      <alignment horizontal="center"/>
    </xf>
    <xf numFmtId="0" fontId="7" fillId="0" borderId="0" xfId="6" applyFont="1"/>
    <xf numFmtId="0" fontId="7" fillId="0" borderId="2" xfId="6" applyFont="1" applyBorder="1"/>
    <xf numFmtId="41" fontId="10" fillId="0" borderId="0" xfId="9" applyNumberFormat="1" applyFont="1"/>
    <xf numFmtId="0" fontId="7" fillId="0" borderId="0" xfId="6" applyFont="1" applyAlignment="1">
      <alignment horizontal="right"/>
    </xf>
    <xf numFmtId="0" fontId="19" fillId="0" borderId="0" xfId="11" applyFont="1" applyAlignment="1">
      <alignment horizontal="left"/>
    </xf>
    <xf numFmtId="0" fontId="19" fillId="0" borderId="0" xfId="9" applyFont="1" applyAlignment="1">
      <alignment horizontal="left"/>
    </xf>
    <xf numFmtId="164" fontId="10" fillId="0" borderId="0" xfId="9" applyNumberFormat="1" applyFont="1"/>
    <xf numFmtId="42" fontId="10" fillId="0" borderId="0" xfId="9" applyNumberFormat="1" applyFont="1"/>
    <xf numFmtId="0" fontId="10" fillId="0" borderId="2" xfId="9" applyFont="1" applyBorder="1"/>
    <xf numFmtId="164" fontId="10" fillId="0" borderId="2" xfId="9" applyNumberFormat="1" applyFont="1" applyBorder="1"/>
    <xf numFmtId="41" fontId="10" fillId="0" borderId="2" xfId="9" applyNumberFormat="1" applyFont="1" applyBorder="1"/>
    <xf numFmtId="166" fontId="10" fillId="0" borderId="0" xfId="9" applyNumberFormat="1" applyFont="1"/>
    <xf numFmtId="164" fontId="10" fillId="0" borderId="1" xfId="9" applyNumberFormat="1" applyFont="1" applyBorder="1"/>
    <xf numFmtId="0" fontId="19" fillId="0" borderId="0" xfId="9" applyFont="1"/>
    <xf numFmtId="0" fontId="10" fillId="0" borderId="0" xfId="6" applyFont="1"/>
    <xf numFmtId="0" fontId="8" fillId="0" borderId="0" xfId="6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" xfId="6" applyFont="1" applyBorder="1" applyAlignment="1">
      <alignment horizontal="left"/>
    </xf>
    <xf numFmtId="0" fontId="8" fillId="0" borderId="2" xfId="6" applyFont="1" applyBorder="1" applyAlignment="1">
      <alignment horizontal="center"/>
    </xf>
    <xf numFmtId="49" fontId="7" fillId="0" borderId="2" xfId="6" applyNumberFormat="1" applyFont="1" applyBorder="1" applyAlignment="1">
      <alignment horizontal="center"/>
    </xf>
    <xf numFmtId="0" fontId="10" fillId="0" borderId="0" xfId="6" applyFont="1" applyAlignment="1">
      <alignment horizontal="center"/>
    </xf>
    <xf numFmtId="0" fontId="19" fillId="0" borderId="0" xfId="6" applyFont="1"/>
    <xf numFmtId="0" fontId="20" fillId="0" borderId="0" xfId="6" applyFont="1" applyAlignment="1">
      <alignment horizontal="center"/>
    </xf>
    <xf numFmtId="0" fontId="19" fillId="0" borderId="0" xfId="6" applyFont="1" applyAlignment="1">
      <alignment horizontal="center"/>
    </xf>
    <xf numFmtId="0" fontId="7" fillId="0" borderId="0" xfId="6" applyFont="1" applyAlignment="1">
      <alignment horizontal="left" indent="1"/>
    </xf>
    <xf numFmtId="0" fontId="21" fillId="0" borderId="0" xfId="6" applyFont="1" applyAlignment="1">
      <alignment horizontal="center"/>
    </xf>
    <xf numFmtId="42" fontId="10" fillId="0" borderId="0" xfId="6" applyNumberFormat="1" applyFont="1"/>
    <xf numFmtId="0" fontId="10" fillId="0" borderId="0" xfId="6" applyFont="1" applyAlignment="1">
      <alignment horizontal="left" indent="1"/>
    </xf>
    <xf numFmtId="0" fontId="19" fillId="0" borderId="0" xfId="6" applyFont="1" applyAlignment="1">
      <alignment horizontal="left" indent="1"/>
    </xf>
    <xf numFmtId="0" fontId="22" fillId="0" borderId="0" xfId="6" applyFont="1" applyAlignment="1">
      <alignment horizontal="center"/>
    </xf>
    <xf numFmtId="0" fontId="23" fillId="0" borderId="0" xfId="6" applyFont="1" applyAlignment="1">
      <alignment horizontal="center"/>
    </xf>
    <xf numFmtId="0" fontId="10" fillId="0" borderId="2" xfId="6" applyFont="1" applyBorder="1" applyAlignment="1">
      <alignment horizontal="left" indent="1"/>
    </xf>
    <xf numFmtId="0" fontId="7" fillId="0" borderId="0" xfId="6" applyFont="1" applyAlignment="1">
      <alignment horizontal="left"/>
    </xf>
    <xf numFmtId="10" fontId="10" fillId="0" borderId="2" xfId="6" applyNumberFormat="1" applyFont="1" applyBorder="1"/>
    <xf numFmtId="3" fontId="3" fillId="0" borderId="0" xfId="0" applyNumberFormat="1" applyFont="1"/>
    <xf numFmtId="10" fontId="10" fillId="0" borderId="0" xfId="6" applyNumberFormat="1" applyFont="1"/>
    <xf numFmtId="165" fontId="10" fillId="0" borderId="0" xfId="6" applyNumberFormat="1" applyFont="1"/>
    <xf numFmtId="41" fontId="10" fillId="0" borderId="0" xfId="6" applyNumberFormat="1" applyFont="1"/>
    <xf numFmtId="164" fontId="10" fillId="0" borderId="2" xfId="6" applyNumberFormat="1" applyFont="1" applyBorder="1"/>
    <xf numFmtId="0" fontId="3" fillId="0" borderId="0" xfId="0" applyFont="1" applyAlignment="1">
      <alignment horizontal="left" wrapText="1"/>
    </xf>
    <xf numFmtId="167" fontId="3" fillId="0" borderId="0" xfId="0" applyNumberFormat="1" applyFont="1"/>
    <xf numFmtId="10" fontId="7" fillId="0" borderId="1" xfId="1" applyNumberFormat="1" applyFont="1" applyFill="1" applyBorder="1"/>
    <xf numFmtId="0" fontId="25" fillId="0" borderId="0" xfId="2" applyFont="1"/>
    <xf numFmtId="0" fontId="25" fillId="0" borderId="0" xfId="6" applyFont="1"/>
    <xf numFmtId="0" fontId="25" fillId="0" borderId="2" xfId="6" applyFont="1" applyBorder="1"/>
    <xf numFmtId="0" fontId="2" fillId="0" borderId="0" xfId="0" applyFont="1"/>
    <xf numFmtId="0" fontId="24" fillId="0" borderId="0" xfId="0" applyFont="1"/>
    <xf numFmtId="0" fontId="26" fillId="0" borderId="0" xfId="2" applyFont="1" applyAlignment="1">
      <alignment horizontal="center"/>
    </xf>
    <xf numFmtId="0" fontId="26" fillId="0" borderId="2" xfId="2" applyFont="1" applyBorder="1" applyAlignment="1">
      <alignment horizontal="center"/>
    </xf>
    <xf numFmtId="0" fontId="26" fillId="0" borderId="2" xfId="2" applyFont="1" applyBorder="1" applyAlignment="1">
      <alignment horizontal="left"/>
    </xf>
    <xf numFmtId="0" fontId="24" fillId="0" borderId="2" xfId="0" applyFont="1" applyBorder="1" applyAlignment="1">
      <alignment horizontal="center"/>
    </xf>
    <xf numFmtId="0" fontId="24" fillId="0" borderId="2" xfId="0" applyFont="1" applyBorder="1"/>
    <xf numFmtId="0" fontId="25" fillId="0" borderId="0" xfId="2" applyFont="1" applyAlignment="1">
      <alignment horizontal="center"/>
    </xf>
    <xf numFmtId="164" fontId="2" fillId="0" borderId="0" xfId="0" applyNumberFormat="1" applyFont="1"/>
    <xf numFmtId="0" fontId="25" fillId="0" borderId="2" xfId="2" applyFont="1" applyBorder="1"/>
    <xf numFmtId="164" fontId="2" fillId="0" borderId="0" xfId="1" applyNumberFormat="1" applyFont="1" applyFill="1"/>
    <xf numFmtId="0" fontId="24" fillId="0" borderId="0" xfId="0" applyFont="1" applyAlignment="1">
      <alignment horizontal="center"/>
    </xf>
    <xf numFmtId="0" fontId="26" fillId="0" borderId="0" xfId="6" applyFont="1" applyAlignment="1">
      <alignment horizontal="center"/>
    </xf>
    <xf numFmtId="0" fontId="18" fillId="0" borderId="0" xfId="6" applyFont="1"/>
    <xf numFmtId="0" fontId="26" fillId="0" borderId="2" xfId="6" applyFont="1" applyBorder="1" applyAlignment="1">
      <alignment horizontal="center"/>
    </xf>
    <xf numFmtId="0" fontId="26" fillId="0" borderId="0" xfId="6" applyFont="1"/>
    <xf numFmtId="42" fontId="25" fillId="0" borderId="0" xfId="6" applyNumberFormat="1" applyFont="1"/>
    <xf numFmtId="41" fontId="25" fillId="0" borderId="0" xfId="6" applyNumberFormat="1" applyFont="1"/>
    <xf numFmtId="0" fontId="26" fillId="0" borderId="0" xfId="6" applyFont="1" applyAlignment="1">
      <alignment horizontal="left"/>
    </xf>
    <xf numFmtId="0" fontId="26" fillId="0" borderId="0" xfId="6" applyFont="1" applyAlignment="1">
      <alignment horizontal="right"/>
    </xf>
    <xf numFmtId="0" fontId="26" fillId="0" borderId="2" xfId="6" applyFont="1" applyBorder="1" applyAlignment="1">
      <alignment horizontal="left"/>
    </xf>
    <xf numFmtId="5" fontId="10" fillId="0" borderId="1" xfId="6" applyNumberFormat="1" applyFont="1" applyBorder="1"/>
    <xf numFmtId="5" fontId="10" fillId="0" borderId="4" xfId="6" applyNumberFormat="1" applyFont="1" applyBorder="1"/>
    <xf numFmtId="5" fontId="10" fillId="0" borderId="0" xfId="6" applyNumberFormat="1" applyFont="1"/>
    <xf numFmtId="5" fontId="10" fillId="0" borderId="2" xfId="6" applyNumberFormat="1" applyFont="1" applyBorder="1"/>
    <xf numFmtId="5" fontId="7" fillId="0" borderId="1" xfId="6" applyNumberFormat="1" applyFont="1" applyBorder="1"/>
    <xf numFmtId="39" fontId="3" fillId="0" borderId="0" xfId="0" applyNumberFormat="1" applyFont="1"/>
    <xf numFmtId="5" fontId="10" fillId="0" borderId="0" xfId="9" applyNumberFormat="1" applyFont="1"/>
    <xf numFmtId="5" fontId="10" fillId="0" borderId="4" xfId="9" applyNumberFormat="1" applyFont="1" applyBorder="1"/>
    <xf numFmtId="5" fontId="10" fillId="0" borderId="1" xfId="9" applyNumberFormat="1" applyFont="1" applyBorder="1"/>
    <xf numFmtId="37" fontId="25" fillId="0" borderId="1" xfId="6" applyNumberFormat="1" applyFont="1" applyBorder="1"/>
    <xf numFmtId="37" fontId="25" fillId="0" borderId="0" xfId="6" applyNumberFormat="1" applyFont="1"/>
    <xf numFmtId="37" fontId="25" fillId="0" borderId="2" xfId="6" applyNumberFormat="1" applyFont="1" applyBorder="1"/>
    <xf numFmtId="168" fontId="10" fillId="0" borderId="0" xfId="15" applyNumberFormat="1" applyFont="1" applyFill="1"/>
    <xf numFmtId="169" fontId="2" fillId="0" borderId="0" xfId="0" applyNumberFormat="1" applyFont="1" applyAlignment="1">
      <alignment horizontal="left"/>
    </xf>
    <xf numFmtId="37" fontId="0" fillId="0" borderId="0" xfId="13" applyNumberFormat="1" applyFont="1"/>
    <xf numFmtId="37" fontId="0" fillId="0" borderId="0" xfId="0" applyNumberFormat="1"/>
    <xf numFmtId="0" fontId="3" fillId="0" borderId="0" xfId="0" applyFont="1" applyAlignment="1">
      <alignment horizontal="center"/>
    </xf>
    <xf numFmtId="5" fontId="10" fillId="0" borderId="0" xfId="6" applyNumberFormat="1" applyFont="1" applyAlignment="1">
      <alignment horizontal="center"/>
    </xf>
    <xf numFmtId="168" fontId="10" fillId="0" borderId="0" xfId="6" applyNumberFormat="1" applyFont="1" applyAlignment="1">
      <alignment horizontal="center"/>
    </xf>
    <xf numFmtId="10" fontId="0" fillId="0" borderId="0" xfId="0" applyNumberFormat="1"/>
    <xf numFmtId="5" fontId="7" fillId="0" borderId="0" xfId="6" applyNumberFormat="1" applyFont="1"/>
    <xf numFmtId="5" fontId="3" fillId="0" borderId="0" xfId="0" applyNumberFormat="1" applyFont="1"/>
    <xf numFmtId="14" fontId="10" fillId="0" borderId="0" xfId="6" applyNumberFormat="1" applyFont="1"/>
    <xf numFmtId="43" fontId="3" fillId="0" borderId="0" xfId="15" applyFont="1"/>
    <xf numFmtId="5" fontId="2" fillId="0" borderId="0" xfId="0" applyNumberFormat="1" applyFont="1"/>
    <xf numFmtId="0" fontId="0" fillId="0" borderId="0" xfId="0" applyAlignment="1">
      <alignment horizontal="right"/>
    </xf>
    <xf numFmtId="7" fontId="3" fillId="0" borderId="0" xfId="0" applyNumberFormat="1" applyFont="1"/>
    <xf numFmtId="168" fontId="3" fillId="0" borderId="0" xfId="15" applyNumberFormat="1" applyFont="1"/>
    <xf numFmtId="43" fontId="3" fillId="0" borderId="0" xfId="0" applyNumberFormat="1" applyFont="1"/>
    <xf numFmtId="49" fontId="7" fillId="0" borderId="2" xfId="6" quotePrefix="1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7" fillId="0" borderId="0" xfId="2" applyFont="1" applyAlignment="1">
      <alignment horizontal="centerContinuous"/>
    </xf>
    <xf numFmtId="37" fontId="3" fillId="0" borderId="0" xfId="0" applyNumberFormat="1" applyFont="1"/>
    <xf numFmtId="0" fontId="7" fillId="0" borderId="0" xfId="6" quotePrefix="1" applyFont="1" applyAlignment="1">
      <alignment horizontal="right"/>
    </xf>
    <xf numFmtId="0" fontId="10" fillId="0" borderId="0" xfId="6" quotePrefix="1" applyFont="1" applyAlignment="1">
      <alignment horizontal="right"/>
    </xf>
    <xf numFmtId="0" fontId="7" fillId="0" borderId="0" xfId="6" quotePrefix="1" applyFont="1" applyAlignment="1">
      <alignment horizontal="right" wrapText="1"/>
    </xf>
    <xf numFmtId="37" fontId="10" fillId="0" borderId="0" xfId="6" applyNumberFormat="1" applyFont="1"/>
    <xf numFmtId="0" fontId="1" fillId="0" borderId="0" xfId="0" applyFont="1"/>
    <xf numFmtId="10" fontId="25" fillId="0" borderId="0" xfId="6" applyNumberFormat="1" applyFont="1"/>
    <xf numFmtId="3" fontId="2" fillId="0" borderId="0" xfId="0" applyNumberFormat="1" applyFont="1"/>
    <xf numFmtId="37" fontId="10" fillId="0" borderId="0" xfId="9" applyNumberFormat="1" applyFont="1"/>
    <xf numFmtId="37" fontId="10" fillId="0" borderId="2" xfId="9" applyNumberFormat="1" applyFont="1" applyBorder="1"/>
    <xf numFmtId="0" fontId="7" fillId="0" borderId="0" xfId="6" applyFont="1" applyAlignment="1">
      <alignment horizontal="center"/>
    </xf>
    <xf numFmtId="0" fontId="7" fillId="0" borderId="0" xfId="9" applyFont="1" applyAlignment="1">
      <alignment horizontal="center"/>
    </xf>
  </cellXfs>
  <cellStyles count="16">
    <cellStyle name="Comma" xfId="15" builtinId="3"/>
    <cellStyle name="Currency" xfId="13" builtinId="4"/>
    <cellStyle name="Currency 3" xfId="8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2 3" xfId="7" xr:uid="{00000000-0005-0000-0000-000006000000}"/>
    <cellStyle name="Normal 2 4" xfId="10" xr:uid="{00000000-0005-0000-0000-000007000000}"/>
    <cellStyle name="Normal 2 5" xfId="12" xr:uid="{00000000-0005-0000-0000-000008000000}"/>
    <cellStyle name="Normal 3" xfId="5" xr:uid="{00000000-0005-0000-0000-000009000000}"/>
    <cellStyle name="Normal 4" xfId="6" xr:uid="{00000000-0005-0000-0000-00000A000000}"/>
    <cellStyle name="Normal 5" xfId="9" xr:uid="{00000000-0005-0000-0000-00000B000000}"/>
    <cellStyle name="Normal 6" xfId="11" xr:uid="{00000000-0005-0000-0000-00000C000000}"/>
    <cellStyle name="Normal_Exhibits" xfId="14" xr:uid="{00000000-0005-0000-0000-00000D000000}"/>
    <cellStyle name="Percent" xfId="1" builtinId="5"/>
    <cellStyle name="Percent 2" xfId="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2026%20KY%20Constants_Financial%20Data.xlsx" TargetMode="External"/><Relationship Id="rId1" Type="http://schemas.openxmlformats.org/officeDocument/2006/relationships/externalLinkPath" Target="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Uncollectibles%20Expense%20Exhibit.xlsx" TargetMode="External"/><Relationship Id="rId1" Type="http://schemas.openxmlformats.org/officeDocument/2006/relationships/externalLinkPath" Target="O&amp;M/KAWC%202026%20Rate%20Case%20-%20Uncollectibles%20Expense%20Exhibi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PSC%20Fees%20Exhibit.xlsx" TargetMode="External"/><Relationship Id="rId1" Type="http://schemas.openxmlformats.org/officeDocument/2006/relationships/externalLinkPath" Target="O&amp;M/KAWC%202026%20Rate%20Case%20-%20PSC%20Fees%20Exhibi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KAWC%202026%20Rate%20Case%20-%20Income%20Statement.xlsx" TargetMode="External"/><Relationship Id="rId1" Type="http://schemas.openxmlformats.org/officeDocument/2006/relationships/externalLinkPath" Target="KAWC%202026%20Rate%20Case%20-%20Income%20Statemen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Rate%20Base\KAWC%202026%20Rate%20Case%20-%20Exhibit%2037%20Schedules%20B1%20-%20B8.xlsx" TargetMode="External"/><Relationship Id="rId1" Type="http://schemas.openxmlformats.org/officeDocument/2006/relationships/externalLinkPath" Target="Rate%20Base/KAWC%202026%20Rate%20Case%20-%20Exhibit%2037%20Schedules%20B1%20-%20B8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Capital%20Structure\KAWC%202026%20Rate%20Case%20-%20Capital%20Structure.xlsx" TargetMode="External"/><Relationship Id="rId1" Type="http://schemas.openxmlformats.org/officeDocument/2006/relationships/externalLinkPath" Target="Capital%20Structure/KAWC%202026%20Rate%20Case%20-%20Capital%20Struc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Account</v>
          </cell>
        </row>
      </sheetData>
      <sheetData sheetId="4" refreshError="1"/>
      <sheetData sheetId="5">
        <row r="9">
          <cell r="A9" t="str">
            <v>Company Title:</v>
          </cell>
          <cell r="C9" t="str">
            <v>Kentucky American Water Company</v>
          </cell>
        </row>
        <row r="10">
          <cell r="A10" t="str">
            <v>Company:</v>
          </cell>
          <cell r="C10" t="str">
            <v>KENTUCKY AMERICAN WATER COMPANY</v>
          </cell>
        </row>
        <row r="11">
          <cell r="A11" t="str">
            <v>PSC Case Number:</v>
          </cell>
          <cell r="C11" t="str">
            <v>Case No. 2026-00094</v>
          </cell>
        </row>
        <row r="12">
          <cell r="A12" t="str">
            <v>Base Year:</v>
          </cell>
          <cell r="C12">
            <v>46265</v>
          </cell>
        </row>
        <row r="13">
          <cell r="A13" t="str">
            <v>Forecasted Test Year:</v>
          </cell>
          <cell r="C13">
            <v>46752</v>
          </cell>
        </row>
        <row r="38">
          <cell r="C38" t="str">
            <v>Witness Responsible:   John Watkins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</row>
        <row r="3">
          <cell r="H3" t="str">
            <v>W/P - 3-10</v>
          </cell>
          <cell r="I3" t="str">
            <v>O&amp;M\[KAWC 2026 Rate Case - Uncollectibles Expense Exhibit.xlsx]Exhibit</v>
          </cell>
        </row>
        <row r="22">
          <cell r="C22">
            <v>6.1834290597932466E-3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 1"/>
      <sheetName val="Workpaper 2"/>
      <sheetName val="Fcst 24-27 Link Out"/>
    </sheetNames>
    <sheetDataSet>
      <sheetData sheetId="0" refreshError="1"/>
      <sheetData sheetId="1">
        <row r="1">
          <cell r="A1" t="str">
            <v>Line Number</v>
          </cell>
        </row>
        <row r="3">
          <cell r="H3" t="str">
            <v>W/P - 5-2</v>
          </cell>
          <cell r="I3" t="str">
            <v>O&amp;M\[KAWC 2026 Rate Case - PSC Fees Exhibit.xlsx]Exhibit</v>
          </cell>
        </row>
        <row r="16">
          <cell r="C16">
            <v>1.5950000094733458E-3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1">
          <cell r="C1" t="str">
            <v>Exhibits - Filed\[KAWC 2026 Rate Case - Income Statement.xlsx]Inc Statment - SCH C.1</v>
          </cell>
        </row>
        <row r="7">
          <cell r="B7">
            <v>152943165.09</v>
          </cell>
          <cell r="D7">
            <v>162484250.92000002</v>
          </cell>
        </row>
        <row r="10">
          <cell r="B10">
            <v>51255276.773896188</v>
          </cell>
          <cell r="D10">
            <v>59805797.441093192</v>
          </cell>
        </row>
        <row r="11">
          <cell r="B11">
            <v>31981340.063890208</v>
          </cell>
          <cell r="D11">
            <v>37830151.301026449</v>
          </cell>
        </row>
        <row r="12">
          <cell r="B12">
            <v>-16887.452916731414</v>
          </cell>
          <cell r="D12">
            <v>-80108.202916731418</v>
          </cell>
        </row>
        <row r="13">
          <cell r="B13">
            <v>73321.679999999993</v>
          </cell>
          <cell r="D13">
            <v>57080.039999999994</v>
          </cell>
        </row>
        <row r="14">
          <cell r="B14">
            <v>2384086.7884515105</v>
          </cell>
          <cell r="D14">
            <v>1810445.5746098491</v>
          </cell>
        </row>
        <row r="15">
          <cell r="B15">
            <v>8827821.3144050259</v>
          </cell>
          <cell r="D15">
            <v>6049062.6969940327</v>
          </cell>
        </row>
        <row r="16">
          <cell r="B16">
            <v>0</v>
          </cell>
          <cell r="D16">
            <v>0</v>
          </cell>
        </row>
        <row r="17">
          <cell r="B17">
            <v>6429473.2936001327</v>
          </cell>
          <cell r="D17">
            <v>11768932.003600132</v>
          </cell>
        </row>
        <row r="20">
          <cell r="B20">
            <v>52008732.628673673</v>
          </cell>
          <cell r="D20">
            <v>45242890.065593094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ail"/>
      <sheetName val="Linkin"/>
      <sheetName val="ACQ- Link In"/>
      <sheetName val="Link Out"/>
      <sheetName val="UPIS Bal + Activity to Feb 2026"/>
      <sheetName val="UPIS linkin"/>
      <sheetName val="Accum depr linkin"/>
      <sheetName val="Additions linkin"/>
      <sheetName val="Retire linkin"/>
      <sheetName val="Customer Adv linkin"/>
      <sheetName val="CIAC linkin"/>
      <sheetName val="Control"/>
      <sheetName val="Deferred Taxes"/>
      <sheetName val="Sch B-1"/>
      <sheetName val="Sch B-2"/>
      <sheetName val="Sch B-3"/>
      <sheetName val="Sch B-4"/>
      <sheetName val="Sch B-5"/>
      <sheetName val="Sch B-6"/>
      <sheetName val="Sch B-7"/>
      <sheetName val="Sch B-8"/>
      <sheetName val="Additions UPIS-ACQ linkin"/>
    </sheetNames>
    <sheetDataSet>
      <sheetData sheetId="0" refreshError="1"/>
      <sheetData sheetId="1" refreshError="1"/>
      <sheetData sheetId="2" refreshError="1"/>
      <sheetData sheetId="3">
        <row r="372">
          <cell r="F372">
            <v>688824694.49230087</v>
          </cell>
          <cell r="J372">
            <v>735665484.65329504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out"/>
      <sheetName val="Linkin"/>
      <sheetName val="Sch J-1"/>
      <sheetName val="Sch J-2"/>
      <sheetName val="Sch J-3"/>
      <sheetName val="Sch J-4"/>
      <sheetName val="Sch J-5"/>
      <sheetName val="Sch J WPs"/>
      <sheetName val="STD 2025 WP"/>
      <sheetName val="LTD Discount"/>
      <sheetName val="Unamort ITCs WP"/>
      <sheetName val="Link In BS Projection"/>
      <sheetName val="Notes"/>
      <sheetName val="KAWC 2026 Rate Case - Capital S"/>
    </sheetNames>
    <sheetDataSet>
      <sheetData sheetId="0">
        <row r="3">
          <cell r="C3">
            <v>7.9100000000000004E-2</v>
          </cell>
          <cell r="D3">
            <v>7.9399999999999998E-2</v>
          </cell>
        </row>
        <row r="39">
          <cell r="C39" t="str">
            <v>Capital Structure\[KAWC 2026 Rate Case - Capital Structure.xlsx]Sch J-1</v>
          </cell>
        </row>
      </sheetData>
      <sheetData sheetId="1"/>
      <sheetData sheetId="2">
        <row r="18">
          <cell r="Q18">
            <v>2.0000000000000001E-4</v>
          </cell>
        </row>
      </sheetData>
      <sheetData sheetId="3"/>
      <sheetData sheetId="4"/>
      <sheetData sheetId="5"/>
      <sheetData sheetId="6"/>
      <sheetData sheetId="7">
        <row r="41">
          <cell r="R41">
            <v>344749000.01499999</v>
          </cell>
        </row>
      </sheetData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I66"/>
  <sheetViews>
    <sheetView tabSelected="1" topLeftCell="A40" zoomScale="80" zoomScaleNormal="80" workbookViewId="0">
      <selection activeCell="C51" sqref="C51"/>
    </sheetView>
  </sheetViews>
  <sheetFormatPr defaultColWidth="8.85546875" defaultRowHeight="15" x14ac:dyDescent="0.25"/>
  <cols>
    <col min="1" max="1" width="43.140625" style="101" bestFit="1" customWidth="1"/>
    <col min="2" max="2" width="2.42578125" style="101" customWidth="1"/>
    <col min="3" max="3" width="36.85546875" style="101" bestFit="1" customWidth="1"/>
    <col min="4" max="4" width="14.85546875" style="101" bestFit="1" customWidth="1"/>
    <col min="5" max="5" width="22.5703125" style="101" bestFit="1" customWidth="1"/>
    <col min="6" max="6" width="24.85546875" style="101" bestFit="1" customWidth="1"/>
    <col min="7" max="7" width="20.42578125" style="101" customWidth="1"/>
    <col min="8" max="9" width="14.42578125" style="101" bestFit="1" customWidth="1"/>
    <col min="10" max="10" width="8.85546875" style="101"/>
    <col min="11" max="11" width="22.85546875" style="101" bestFit="1" customWidth="1"/>
    <col min="12" max="16384" width="8.85546875" style="101"/>
  </cols>
  <sheetData>
    <row r="2" spans="1:3" x14ac:dyDescent="0.25">
      <c r="A2" s="101" t="str">
        <f>'[1]Rate Case Constants'!A9</f>
        <v>Company Title:</v>
      </c>
      <c r="C2" s="101" t="str">
        <f>'[1]Rate Case Constants'!C9</f>
        <v>Kentucky American Water Company</v>
      </c>
    </row>
    <row r="3" spans="1:3" ht="15" customHeight="1" x14ac:dyDescent="0.25">
      <c r="A3" s="101" t="str">
        <f>'[1]Rate Case Constants'!A10</f>
        <v>Company:</v>
      </c>
      <c r="C3" s="101" t="str">
        <f>'[1]Rate Case Constants'!C10</f>
        <v>KENTUCKY AMERICAN WATER COMPANY</v>
      </c>
    </row>
    <row r="4" spans="1:3" ht="15" customHeight="1" x14ac:dyDescent="0.25">
      <c r="A4" s="101" t="str">
        <f>'[1]Rate Case Constants'!A11</f>
        <v>PSC Case Number:</v>
      </c>
      <c r="C4" s="101" t="str">
        <f>'[1]Rate Case Constants'!C11</f>
        <v>Case No. 2026-00094</v>
      </c>
    </row>
    <row r="5" spans="1:3" ht="15" customHeight="1" x14ac:dyDescent="0.25">
      <c r="A5" s="101" t="str">
        <f>'[1]Rate Case Constants'!A12</f>
        <v>Base Year:</v>
      </c>
      <c r="C5" s="135">
        <f>'[1]Rate Case Constants'!C12</f>
        <v>46265</v>
      </c>
    </row>
    <row r="6" spans="1:3" x14ac:dyDescent="0.25">
      <c r="A6" s="101" t="str">
        <f>'[1]Rate Case Constants'!A13</f>
        <v>Forecasted Test Year:</v>
      </c>
      <c r="C6" s="135">
        <f>'[1]Rate Case Constants'!C13</f>
        <v>46752</v>
      </c>
    </row>
    <row r="9" spans="1:3" x14ac:dyDescent="0.25">
      <c r="A9" s="101" t="str">
        <f>'[1]Rate Case Constants'!$C$38</f>
        <v>Witness Responsible:   John Watkins</v>
      </c>
    </row>
    <row r="14" spans="1:3" x14ac:dyDescent="0.25">
      <c r="A14" s="102" t="s">
        <v>40</v>
      </c>
    </row>
    <row r="16" spans="1:3" x14ac:dyDescent="0.25">
      <c r="A16" s="103" t="s">
        <v>1</v>
      </c>
      <c r="B16" s="98"/>
      <c r="C16" s="98"/>
    </row>
    <row r="17" spans="1:6" x14ac:dyDescent="0.25">
      <c r="A17" s="104" t="s">
        <v>4</v>
      </c>
      <c r="B17" s="98"/>
      <c r="C17" s="105" t="s">
        <v>5</v>
      </c>
      <c r="D17" s="106" t="s">
        <v>42</v>
      </c>
      <c r="E17" s="107" t="s">
        <v>39</v>
      </c>
    </row>
    <row r="18" spans="1:6" x14ac:dyDescent="0.25">
      <c r="A18" s="108">
        <v>2</v>
      </c>
      <c r="B18" s="98"/>
      <c r="C18" s="98" t="s">
        <v>41</v>
      </c>
      <c r="D18" s="109">
        <f>'[2]Link Out'!$C$22</f>
        <v>6.1834290597932466E-3</v>
      </c>
      <c r="E18" s="101" t="str">
        <f>'[2]Link Out'!$I$3</f>
        <v>O&amp;M\[KAWC 2026 Rate Case - Uncollectibles Expense Exhibit.xlsx]Exhibit</v>
      </c>
    </row>
    <row r="19" spans="1:6" x14ac:dyDescent="0.25">
      <c r="A19" s="108">
        <v>3</v>
      </c>
      <c r="B19" s="98"/>
      <c r="C19" s="110" t="s">
        <v>10</v>
      </c>
      <c r="D19" s="111">
        <f>'[3]Link Out'!$C$16</f>
        <v>1.5950000094733458E-3</v>
      </c>
      <c r="E19" s="101" t="str">
        <f>'[3]Link Out'!$I$3</f>
        <v>O&amp;M\[KAWC 2026 Rate Case - PSC Fees Exhibit.xlsx]Exhibit</v>
      </c>
    </row>
    <row r="20" spans="1:6" x14ac:dyDescent="0.25">
      <c r="A20" s="108">
        <v>4</v>
      </c>
      <c r="B20" s="98"/>
      <c r="C20" s="98" t="s">
        <v>7</v>
      </c>
    </row>
    <row r="21" spans="1:6" x14ac:dyDescent="0.25">
      <c r="A21" s="108">
        <v>5</v>
      </c>
      <c r="B21" s="98"/>
      <c r="C21" s="98"/>
    </row>
    <row r="22" spans="1:6" x14ac:dyDescent="0.25">
      <c r="A22" s="108">
        <v>7</v>
      </c>
      <c r="B22" s="98"/>
      <c r="C22" s="110" t="s">
        <v>113</v>
      </c>
    </row>
    <row r="23" spans="1:6" x14ac:dyDescent="0.25">
      <c r="A23" s="108">
        <v>9</v>
      </c>
      <c r="B23" s="98"/>
      <c r="C23" s="98" t="s">
        <v>8</v>
      </c>
    </row>
    <row r="24" spans="1:6" x14ac:dyDescent="0.25">
      <c r="A24" s="108">
        <v>10</v>
      </c>
      <c r="B24" s="98"/>
      <c r="C24" s="98"/>
    </row>
    <row r="25" spans="1:6" x14ac:dyDescent="0.25">
      <c r="A25" s="108">
        <v>11</v>
      </c>
      <c r="B25" s="98"/>
      <c r="C25" s="110" t="s">
        <v>111</v>
      </c>
    </row>
    <row r="26" spans="1:6" x14ac:dyDescent="0.25">
      <c r="A26" s="108">
        <v>12</v>
      </c>
      <c r="B26" s="98"/>
      <c r="C26" s="98"/>
    </row>
    <row r="28" spans="1:6" x14ac:dyDescent="0.25">
      <c r="C28" s="112" t="s">
        <v>53</v>
      </c>
      <c r="D28" s="113" t="s">
        <v>52</v>
      </c>
    </row>
    <row r="29" spans="1:6" x14ac:dyDescent="0.25">
      <c r="A29" s="114" t="s">
        <v>15</v>
      </c>
      <c r="B29" s="99"/>
      <c r="C29" s="100"/>
      <c r="D29" s="115"/>
      <c r="F29" s="107" t="s">
        <v>39</v>
      </c>
    </row>
    <row r="30" spans="1:6" x14ac:dyDescent="0.25">
      <c r="A30" s="114"/>
      <c r="B30" s="99"/>
      <c r="C30" s="99"/>
      <c r="D30" s="99"/>
    </row>
    <row r="31" spans="1:6" ht="15.75" thickBot="1" x14ac:dyDescent="0.3">
      <c r="A31" s="116" t="s">
        <v>16</v>
      </c>
      <c r="B31" s="117"/>
      <c r="C31" s="131">
        <f>'[4]Link Out'!$B$7</f>
        <v>152943165.09</v>
      </c>
      <c r="D31" s="131">
        <f>'[4]Link Out'!$D$7</f>
        <v>162484250.92000002</v>
      </c>
      <c r="F31" s="101" t="s">
        <v>43</v>
      </c>
    </row>
    <row r="32" spans="1:6" ht="15.75" thickTop="1" x14ac:dyDescent="0.25">
      <c r="A32" s="99"/>
      <c r="B32" s="99"/>
      <c r="C32" s="132"/>
      <c r="D32" s="132"/>
    </row>
    <row r="33" spans="1:9" x14ac:dyDescent="0.25">
      <c r="A33" s="114" t="s">
        <v>17</v>
      </c>
      <c r="B33" s="99"/>
      <c r="C33" s="132"/>
      <c r="D33" s="132"/>
    </row>
    <row r="34" spans="1:9" x14ac:dyDescent="0.25">
      <c r="A34" s="99" t="s">
        <v>18</v>
      </c>
      <c r="B34" s="117"/>
      <c r="C34" s="132">
        <f>'[4]Link Out'!B10</f>
        <v>51255276.773896188</v>
      </c>
      <c r="D34" s="132">
        <f>'[4]Link Out'!D10</f>
        <v>59805797.441093192</v>
      </c>
      <c r="F34" s="101" t="s">
        <v>43</v>
      </c>
    </row>
    <row r="35" spans="1:9" x14ac:dyDescent="0.25">
      <c r="A35" s="99" t="s">
        <v>19</v>
      </c>
      <c r="B35" s="118"/>
      <c r="C35" s="132">
        <f>'[4]Link Out'!B11</f>
        <v>31981340.063890208</v>
      </c>
      <c r="D35" s="132">
        <f>'[4]Link Out'!D11</f>
        <v>37830151.301026449</v>
      </c>
      <c r="F35" s="101" t="s">
        <v>43</v>
      </c>
    </row>
    <row r="36" spans="1:9" x14ac:dyDescent="0.25">
      <c r="A36" s="99" t="s">
        <v>61</v>
      </c>
      <c r="B36" s="118"/>
      <c r="C36" s="132">
        <f>'[4]Link Out'!B12</f>
        <v>-16887.452916731414</v>
      </c>
      <c r="D36" s="132">
        <f>'[4]Link Out'!D12</f>
        <v>-80108.202916731418</v>
      </c>
      <c r="F36" s="101" t="s">
        <v>43</v>
      </c>
    </row>
    <row r="37" spans="1:9" x14ac:dyDescent="0.25">
      <c r="A37" s="99" t="s">
        <v>60</v>
      </c>
      <c r="B37" s="118"/>
      <c r="C37" s="132">
        <f>'[4]Link Out'!B13</f>
        <v>73321.679999999993</v>
      </c>
      <c r="D37" s="132">
        <f>'[4]Link Out'!D13</f>
        <v>57080.039999999994</v>
      </c>
    </row>
    <row r="38" spans="1:9" x14ac:dyDescent="0.25">
      <c r="A38" s="99" t="s">
        <v>21</v>
      </c>
      <c r="B38" s="118"/>
      <c r="C38" s="132">
        <f>'[4]Link Out'!B14</f>
        <v>2384086.7884515105</v>
      </c>
      <c r="D38" s="132">
        <f>'[4]Link Out'!D14</f>
        <v>1810445.5746098491</v>
      </c>
      <c r="F38" s="101" t="s">
        <v>43</v>
      </c>
    </row>
    <row r="39" spans="1:9" x14ac:dyDescent="0.25">
      <c r="A39" s="99" t="s">
        <v>22</v>
      </c>
      <c r="B39" s="118"/>
      <c r="C39" s="132">
        <f>'[4]Link Out'!B15</f>
        <v>8827821.3144050259</v>
      </c>
      <c r="D39" s="132">
        <f>'[4]Link Out'!D15</f>
        <v>6049062.6969940327</v>
      </c>
      <c r="F39" s="101" t="s">
        <v>43</v>
      </c>
    </row>
    <row r="40" spans="1:9" x14ac:dyDescent="0.25">
      <c r="A40" s="99" t="s">
        <v>54</v>
      </c>
      <c r="B40" s="118"/>
      <c r="C40" s="132">
        <f>'[4]Link Out'!B16</f>
        <v>0</v>
      </c>
      <c r="D40" s="132">
        <f>'[4]Link Out'!D16</f>
        <v>0</v>
      </c>
    </row>
    <row r="41" spans="1:9" x14ac:dyDescent="0.25">
      <c r="A41" s="99" t="s">
        <v>29</v>
      </c>
      <c r="B41" s="118"/>
      <c r="C41" s="133">
        <f>'[4]Link Out'!B17</f>
        <v>6429473.2936001327</v>
      </c>
      <c r="D41" s="133">
        <f>'[4]Link Out'!D17</f>
        <v>11768932.003600132</v>
      </c>
      <c r="F41" s="101" t="s">
        <v>43</v>
      </c>
      <c r="H41" s="132"/>
      <c r="I41" s="132"/>
    </row>
    <row r="42" spans="1:9" x14ac:dyDescent="0.25">
      <c r="A42" s="119" t="s">
        <v>23</v>
      </c>
      <c r="B42" s="117"/>
      <c r="C42" s="132">
        <f>SUM(C34:C41)</f>
        <v>100934432.46132633</v>
      </c>
      <c r="D42" s="132">
        <f>SUM(D34:D41)</f>
        <v>117241360.85440694</v>
      </c>
      <c r="F42" s="101" t="s">
        <v>43</v>
      </c>
    </row>
    <row r="43" spans="1:9" x14ac:dyDescent="0.25">
      <c r="A43" s="99"/>
      <c r="B43" s="99"/>
      <c r="C43" s="132"/>
      <c r="D43" s="132"/>
      <c r="F43" s="101" t="s">
        <v>43</v>
      </c>
    </row>
    <row r="44" spans="1:9" x14ac:dyDescent="0.25">
      <c r="A44" s="120" t="s">
        <v>24</v>
      </c>
      <c r="B44" s="117"/>
      <c r="C44" s="132">
        <f>'[4]Link Out'!$B$20</f>
        <v>52008732.628673673</v>
      </c>
      <c r="D44" s="132">
        <f>'[4]Link Out'!$D$20</f>
        <v>45242890.065593094</v>
      </c>
      <c r="F44" s="101" t="s">
        <v>43</v>
      </c>
    </row>
    <row r="45" spans="1:9" x14ac:dyDescent="0.25">
      <c r="A45" s="120"/>
      <c r="B45" s="117"/>
      <c r="C45" s="117"/>
      <c r="D45" s="117"/>
    </row>
    <row r="46" spans="1:9" x14ac:dyDescent="0.25">
      <c r="A46" s="113"/>
      <c r="B46" s="113"/>
      <c r="C46" s="113"/>
      <c r="D46" s="113"/>
    </row>
    <row r="47" spans="1:9" x14ac:dyDescent="0.25">
      <c r="A47" s="113"/>
      <c r="B47" s="113"/>
      <c r="C47" s="113"/>
      <c r="D47" s="113"/>
    </row>
    <row r="48" spans="1:9" x14ac:dyDescent="0.25">
      <c r="A48" s="113"/>
      <c r="B48" s="113"/>
      <c r="C48" s="112"/>
      <c r="D48" s="113" t="s">
        <v>52</v>
      </c>
    </row>
    <row r="49" spans="1:6" x14ac:dyDescent="0.25">
      <c r="A49" s="121" t="s">
        <v>25</v>
      </c>
      <c r="B49" s="113"/>
      <c r="C49" s="106" t="s">
        <v>53</v>
      </c>
      <c r="D49" s="115" t="s">
        <v>14</v>
      </c>
    </row>
    <row r="50" spans="1:6" x14ac:dyDescent="0.25">
      <c r="A50" s="113"/>
      <c r="B50" s="113"/>
      <c r="C50" s="113"/>
      <c r="D50" s="113"/>
    </row>
    <row r="51" spans="1:6" x14ac:dyDescent="0.25">
      <c r="A51" s="99" t="s">
        <v>26</v>
      </c>
      <c r="B51" s="99"/>
      <c r="C51" s="132">
        <f>'[5]Link Out'!$F$372</f>
        <v>688824694.49230087</v>
      </c>
      <c r="D51" s="132">
        <f>'[5]Link Out'!$J$372</f>
        <v>735665484.65329504</v>
      </c>
      <c r="F51" s="159" t="s">
        <v>125</v>
      </c>
    </row>
    <row r="52" spans="1:6" x14ac:dyDescent="0.25">
      <c r="A52" s="99" t="s">
        <v>27</v>
      </c>
      <c r="B52" s="99"/>
      <c r="C52" s="160">
        <f>[6]Linkout!$C$3</f>
        <v>7.9100000000000004E-2</v>
      </c>
      <c r="D52" s="160">
        <f>[6]Linkout!$D$3</f>
        <v>7.9399999999999998E-2</v>
      </c>
      <c r="F52" s="161" t="str">
        <f>[6]Linkout!$C$39</f>
        <v>Capital Structure\[KAWC 2026 Rate Case - Capital Structure.xlsx]Sch J-1</v>
      </c>
    </row>
    <row r="59" spans="1:6" x14ac:dyDescent="0.25">
      <c r="A59" s="101" t="s">
        <v>81</v>
      </c>
      <c r="C59" s="101" t="str">
        <f ca="1">'[4]Link Out'!$C$1</f>
        <v>Exhibits - Filed\[KAWC 2026 Rate Case - Income Statement.xlsx]Inc Statment - SCH C.1</v>
      </c>
    </row>
    <row r="60" spans="1:6" x14ac:dyDescent="0.25">
      <c r="A60" s="101" t="s">
        <v>86</v>
      </c>
      <c r="C60" s="101" t="str">
        <f>'[2]Link Out'!$H$3</f>
        <v>W/P - 3-10</v>
      </c>
      <c r="D60" s="101" t="str">
        <f>'[2]Link Out'!$I$3</f>
        <v>O&amp;M\[KAWC 2026 Rate Case - Uncollectibles Expense Exhibit.xlsx]Exhibit</v>
      </c>
    </row>
    <row r="61" spans="1:6" x14ac:dyDescent="0.25">
      <c r="A61" s="101" t="s">
        <v>85</v>
      </c>
      <c r="C61" s="101" t="str">
        <f>'[3]Link Out'!$H$3</f>
        <v>W/P - 5-2</v>
      </c>
      <c r="D61" s="101" t="str">
        <f>'[3]Link Out'!$I$3</f>
        <v>O&amp;M\[KAWC 2026 Rate Case - PSC Fees Exhibit.xlsx]Exhibit</v>
      </c>
    </row>
    <row r="62" spans="1:6" x14ac:dyDescent="0.25">
      <c r="A62" s="101" t="s">
        <v>49</v>
      </c>
      <c r="C62" s="101" t="s">
        <v>126</v>
      </c>
    </row>
    <row r="63" spans="1:6" x14ac:dyDescent="0.25">
      <c r="A63" s="101" t="s">
        <v>50</v>
      </c>
      <c r="C63" s="101" t="s">
        <v>126</v>
      </c>
    </row>
    <row r="66" spans="7:7" x14ac:dyDescent="0.25">
      <c r="G66" s="146"/>
    </row>
  </sheetData>
  <pageMargins left="0.7" right="0.7" top="0.75" bottom="0.75" header="0.3" footer="0.3"/>
  <pageSetup scale="54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15"/>
  <sheetViews>
    <sheetView workbookViewId="0">
      <selection activeCell="B6" sqref="B6"/>
    </sheetView>
  </sheetViews>
  <sheetFormatPr defaultRowHeight="15" x14ac:dyDescent="0.25"/>
  <cols>
    <col min="1" max="1" width="20.140625" bestFit="1" customWidth="1"/>
    <col min="2" max="2" width="27" bestFit="1" customWidth="1"/>
    <col min="3" max="3" width="40.5703125" bestFit="1" customWidth="1"/>
  </cols>
  <sheetData>
    <row r="1" spans="1:5" x14ac:dyDescent="0.25">
      <c r="A1" s="1" t="s">
        <v>59</v>
      </c>
    </row>
    <row r="2" spans="1:5" x14ac:dyDescent="0.25">
      <c r="B2" s="2" t="s">
        <v>47</v>
      </c>
      <c r="E2" t="s">
        <v>114</v>
      </c>
    </row>
    <row r="4" spans="1:5" x14ac:dyDescent="0.25">
      <c r="A4" t="s">
        <v>51</v>
      </c>
      <c r="B4" s="136">
        <f>'Rev Requirement - SCH A'!F48</f>
        <v>17684458.593780179</v>
      </c>
      <c r="E4" s="141">
        <f>'Rev Requirement - SCH A'!F50</f>
        <v>0.10883798579646475</v>
      </c>
    </row>
    <row r="5" spans="1:5" x14ac:dyDescent="0.25">
      <c r="B5" s="137"/>
    </row>
    <row r="6" spans="1:5" x14ac:dyDescent="0.25">
      <c r="A6" t="s">
        <v>112</v>
      </c>
      <c r="B6" s="137">
        <f>'Proposed Rate Adjustments'!D22</f>
        <v>109350.59564321504</v>
      </c>
      <c r="C6" t="s">
        <v>58</v>
      </c>
    </row>
    <row r="7" spans="1:5" x14ac:dyDescent="0.25">
      <c r="A7" t="s">
        <v>48</v>
      </c>
      <c r="B7" s="137">
        <f>'Proposed Rate Adjustments'!D23</f>
        <v>28206.715095955657</v>
      </c>
      <c r="C7" t="s">
        <v>58</v>
      </c>
    </row>
    <row r="8" spans="1:5" x14ac:dyDescent="0.25">
      <c r="A8" t="s">
        <v>49</v>
      </c>
      <c r="B8" s="137">
        <f>'Proposed Rate Adjustments'!D24</f>
        <v>877345.05514393258</v>
      </c>
      <c r="C8" t="s">
        <v>58</v>
      </c>
    </row>
    <row r="9" spans="1:5" x14ac:dyDescent="0.25">
      <c r="A9" t="s">
        <v>50</v>
      </c>
      <c r="B9" s="137">
        <f>'Proposed Rate Adjustments'!D25</f>
        <v>3500606.8120185263</v>
      </c>
      <c r="C9" t="s">
        <v>58</v>
      </c>
    </row>
    <row r="11" spans="1:5" x14ac:dyDescent="0.25">
      <c r="A11" t="s">
        <v>70</v>
      </c>
      <c r="C11" s="4">
        <f>'Rev Conversion Factor - SCH H'!D31</f>
        <v>1.3428906160469434</v>
      </c>
    </row>
    <row r="13" spans="1:5" x14ac:dyDescent="0.25">
      <c r="B13" s="7" t="s">
        <v>78</v>
      </c>
      <c r="C13" s="7" t="s">
        <v>79</v>
      </c>
    </row>
    <row r="14" spans="1:5" x14ac:dyDescent="0.25">
      <c r="A14" t="s">
        <v>80</v>
      </c>
      <c r="B14" t="str">
        <f>'Rev Requirement - SCH A'!H1</f>
        <v>Exhibit 37, Schedule A</v>
      </c>
      <c r="C14" t="str">
        <f ca="1">'Rev Requirement - SCH A'!H11</f>
        <v>Exhibits - Filed\[KAWC 2026 Rate Case - Revenue Requirement and Conversion Factor.xlsx]Rev Requirement - SCH A</v>
      </c>
    </row>
    <row r="15" spans="1:5" x14ac:dyDescent="0.25">
      <c r="A15" t="s">
        <v>2</v>
      </c>
      <c r="B15" t="str">
        <f>'Rev Conversion Factor - SCH H'!G1</f>
        <v>Exhibit 37, Schedule H</v>
      </c>
    </row>
  </sheetData>
  <pageMargins left="0.7" right="0.7" top="0.75" bottom="0.75" header="0.3" footer="0.3"/>
  <pageSetup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S115"/>
  <sheetViews>
    <sheetView topLeftCell="A29" zoomScale="80" zoomScaleNormal="80" zoomScaleSheetLayoutView="90" workbookViewId="0">
      <selection activeCell="F50" sqref="F50"/>
    </sheetView>
  </sheetViews>
  <sheetFormatPr defaultColWidth="9.140625" defaultRowHeight="15" x14ac:dyDescent="0.25"/>
  <cols>
    <col min="1" max="1" width="7.42578125" style="5" customWidth="1"/>
    <col min="2" max="2" width="59.28515625" style="5" customWidth="1"/>
    <col min="3" max="3" width="1.5703125" style="5" hidden="1" customWidth="1"/>
    <col min="4" max="4" width="21.5703125" style="5" hidden="1" customWidth="1"/>
    <col min="5" max="5" width="27.28515625" style="5" customWidth="1"/>
    <col min="6" max="6" width="30.28515625" style="5" customWidth="1"/>
    <col min="7" max="7" width="25.140625" style="138" bestFit="1" customWidth="1"/>
    <col min="8" max="8" width="75.28515625" style="5" customWidth="1"/>
    <col min="9" max="9" width="9.140625" style="5"/>
    <col min="10" max="10" width="14" style="5" customWidth="1"/>
    <col min="11" max="13" width="9.140625" style="5"/>
    <col min="14" max="14" width="16.140625" style="5" bestFit="1" customWidth="1"/>
    <col min="15" max="15" width="13.7109375" style="5" bestFit="1" customWidth="1"/>
    <col min="16" max="16" width="16.85546875" style="5" bestFit="1" customWidth="1"/>
    <col min="17" max="17" width="15.5703125" style="5" bestFit="1" customWidth="1"/>
    <col min="18" max="18" width="9.140625" style="5"/>
    <col min="19" max="19" width="14.85546875" style="5" bestFit="1" customWidth="1"/>
    <col min="20" max="16384" width="9.140625" style="5"/>
  </cols>
  <sheetData>
    <row r="1" spans="1:8" x14ac:dyDescent="0.25">
      <c r="A1" s="53"/>
      <c r="B1" s="67"/>
      <c r="C1" s="67"/>
      <c r="D1" s="67"/>
      <c r="E1" s="67"/>
      <c r="F1" s="56"/>
      <c r="H1" s="68" t="s">
        <v>76</v>
      </c>
    </row>
    <row r="2" spans="1:8" hidden="1" x14ac:dyDescent="0.25">
      <c r="A2" s="53"/>
      <c r="B2" s="67"/>
      <c r="C2" s="67"/>
      <c r="D2" s="67"/>
      <c r="E2" s="67"/>
      <c r="F2" s="8"/>
      <c r="H2" s="69" t="str">
        <f ca="1">RIGHT(CELL("filename",$A$1),LEN(CELL("filename",$A$1))-SEARCH("\Exhibits",CELL("filename",$A$1),1))</f>
        <v>Exhibits - Filed\[KAWC 2026 Rate Case - Revenue Requirement and Conversion Factor.xlsx]Rev Requirement - SCH A</v>
      </c>
    </row>
    <row r="3" spans="1:8" hidden="1" x14ac:dyDescent="0.25">
      <c r="A3" s="67"/>
      <c r="B3" s="67"/>
      <c r="C3" s="67"/>
      <c r="D3" s="67"/>
      <c r="E3" s="67"/>
      <c r="F3" s="56"/>
      <c r="H3" s="69" t="s">
        <v>94</v>
      </c>
    </row>
    <row r="4" spans="1:8" x14ac:dyDescent="0.25">
      <c r="H4" s="56"/>
    </row>
    <row r="5" spans="1:8" x14ac:dyDescent="0.25">
      <c r="A5" s="164" t="str">
        <f>'Link In'!C2</f>
        <v>Kentucky American Water Company</v>
      </c>
      <c r="B5" s="164"/>
      <c r="C5" s="164"/>
      <c r="D5" s="164"/>
      <c r="E5" s="164"/>
      <c r="F5" s="164"/>
      <c r="G5" s="164"/>
      <c r="H5" s="164"/>
    </row>
    <row r="6" spans="1:8" x14ac:dyDescent="0.25">
      <c r="A6" s="164" t="str">
        <f>'Link In'!C4</f>
        <v>Case No. 2026-00094</v>
      </c>
      <c r="B6" s="164"/>
      <c r="C6" s="164"/>
      <c r="D6" s="164"/>
      <c r="E6" s="164"/>
      <c r="F6" s="164"/>
      <c r="G6" s="164"/>
      <c r="H6" s="164"/>
    </row>
    <row r="7" spans="1:8" x14ac:dyDescent="0.25">
      <c r="A7" s="164" t="s">
        <v>93</v>
      </c>
      <c r="B7" s="164"/>
      <c r="C7" s="164"/>
      <c r="D7" s="164"/>
      <c r="E7" s="164"/>
      <c r="F7" s="164"/>
      <c r="G7" s="164"/>
      <c r="H7" s="164"/>
    </row>
    <row r="8" spans="1:8" x14ac:dyDescent="0.25">
      <c r="A8" s="164"/>
      <c r="B8" s="164"/>
      <c r="C8" s="164"/>
      <c r="D8" s="164"/>
      <c r="E8" s="164"/>
      <c r="F8" s="164"/>
      <c r="G8" s="164"/>
      <c r="H8" s="164"/>
    </row>
    <row r="9" spans="1:8" x14ac:dyDescent="0.25">
      <c r="A9" s="164"/>
      <c r="B9" s="164"/>
      <c r="C9" s="164"/>
      <c r="D9" s="164"/>
      <c r="E9" s="164"/>
      <c r="F9" s="164"/>
      <c r="G9" s="164"/>
      <c r="H9" s="164"/>
    </row>
    <row r="10" spans="1:8" x14ac:dyDescent="0.25">
      <c r="A10" s="53"/>
      <c r="B10" s="53"/>
      <c r="C10" s="53"/>
      <c r="D10" s="53"/>
      <c r="E10" s="53"/>
      <c r="F10" s="53"/>
      <c r="H10" s="18" t="s">
        <v>76</v>
      </c>
    </row>
    <row r="11" spans="1:8" x14ac:dyDescent="0.25">
      <c r="A11" s="16" t="s">
        <v>105</v>
      </c>
      <c r="B11" s="67"/>
      <c r="C11" s="53"/>
      <c r="D11" s="53"/>
      <c r="E11" s="53"/>
      <c r="F11" s="53"/>
      <c r="H11" s="18" t="str">
        <f ca="1">RIGHT(CELL("filename",$A$1),LEN(CELL("filename",$A$1))-SEARCH("\Exhibits",CELL("filename",$A$1),1))</f>
        <v>Exhibits - Filed\[KAWC 2026 Rate Case - Revenue Requirement and Conversion Factor.xlsx]Rev Requirement - SCH A</v>
      </c>
    </row>
    <row r="12" spans="1:8" x14ac:dyDescent="0.25">
      <c r="A12" s="17" t="s">
        <v>106</v>
      </c>
      <c r="B12" s="67"/>
      <c r="C12" s="67"/>
      <c r="D12" s="70"/>
      <c r="E12" s="71"/>
      <c r="F12" s="71"/>
      <c r="H12" s="147" t="str">
        <f>'Link In'!A9</f>
        <v>Witness Responsible:   John Watkins</v>
      </c>
    </row>
    <row r="13" spans="1:8" x14ac:dyDescent="0.25">
      <c r="A13" s="71"/>
      <c r="B13" s="67"/>
      <c r="C13" s="67"/>
      <c r="D13" s="70" t="s">
        <v>102</v>
      </c>
      <c r="E13" s="71" t="s">
        <v>53</v>
      </c>
      <c r="F13" s="71" t="s">
        <v>101</v>
      </c>
      <c r="G13" s="71" t="s">
        <v>102</v>
      </c>
    </row>
    <row r="14" spans="1:8" x14ac:dyDescent="0.25">
      <c r="A14" s="72" t="s">
        <v>103</v>
      </c>
      <c r="B14" s="73"/>
      <c r="C14" s="71"/>
      <c r="D14" s="74" t="s">
        <v>71</v>
      </c>
      <c r="E14" s="151" t="s">
        <v>123</v>
      </c>
      <c r="F14" s="151" t="s">
        <v>124</v>
      </c>
      <c r="G14" s="72" t="s">
        <v>71</v>
      </c>
      <c r="H14" s="3" t="s">
        <v>82</v>
      </c>
    </row>
    <row r="15" spans="1:8" x14ac:dyDescent="0.25">
      <c r="A15" s="76">
        <v>1</v>
      </c>
      <c r="B15" s="71"/>
      <c r="C15" s="71"/>
      <c r="D15" s="70"/>
      <c r="E15" s="71"/>
      <c r="F15" s="71"/>
    </row>
    <row r="16" spans="1:8" x14ac:dyDescent="0.25">
      <c r="A16" s="76">
        <v>2</v>
      </c>
      <c r="B16" s="54" t="s">
        <v>15</v>
      </c>
      <c r="C16" s="77"/>
      <c r="D16" s="78"/>
      <c r="E16" s="67"/>
      <c r="F16" s="67"/>
    </row>
    <row r="17" spans="1:8" x14ac:dyDescent="0.25">
      <c r="A17" s="76">
        <v>3</v>
      </c>
      <c r="B17" s="77"/>
      <c r="C17" s="77"/>
      <c r="D17" s="78"/>
      <c r="E17" s="67"/>
      <c r="F17" s="67"/>
      <c r="G17" s="79"/>
    </row>
    <row r="18" spans="1:8" ht="15.75" thickBot="1" x14ac:dyDescent="0.3">
      <c r="A18" s="76">
        <v>4</v>
      </c>
      <c r="B18" s="80" t="s">
        <v>16</v>
      </c>
      <c r="C18" s="53"/>
      <c r="D18" s="81" t="s">
        <v>72</v>
      </c>
      <c r="E18" s="122">
        <f>'Link In'!C31</f>
        <v>152943165.09</v>
      </c>
      <c r="F18" s="122">
        <f>'Link In'!D31</f>
        <v>162484250.92000002</v>
      </c>
      <c r="G18" s="76" t="s">
        <v>72</v>
      </c>
      <c r="H18" s="5" t="str">
        <f ca="1">'Link In'!C59</f>
        <v>Exhibits - Filed\[KAWC 2026 Rate Case - Income Statement.xlsx]Inc Statment - SCH C.1</v>
      </c>
    </row>
    <row r="19" spans="1:8" ht="15.75" thickTop="1" x14ac:dyDescent="0.25">
      <c r="A19" s="76">
        <v>5</v>
      </c>
      <c r="B19" s="83"/>
      <c r="C19" s="67"/>
      <c r="D19" s="81"/>
      <c r="E19" s="67"/>
      <c r="F19" s="67"/>
      <c r="G19" s="76"/>
    </row>
    <row r="20" spans="1:8" x14ac:dyDescent="0.25">
      <c r="A20" s="76">
        <v>6</v>
      </c>
      <c r="B20" s="84" t="s">
        <v>17</v>
      </c>
      <c r="C20" s="77"/>
      <c r="D20" s="85"/>
      <c r="E20" s="67"/>
      <c r="F20" s="67"/>
      <c r="G20" s="86"/>
    </row>
    <row r="21" spans="1:8" x14ac:dyDescent="0.25">
      <c r="A21" s="76">
        <v>7</v>
      </c>
      <c r="B21" s="83" t="s">
        <v>63</v>
      </c>
      <c r="C21" s="67"/>
      <c r="D21" s="81" t="s">
        <v>72</v>
      </c>
      <c r="E21" s="124">
        <f>'Link In'!C34</f>
        <v>51255276.773896188</v>
      </c>
      <c r="F21" s="124">
        <f>'Link In'!D34</f>
        <v>59805797.441093192</v>
      </c>
      <c r="G21" s="76" t="s">
        <v>72</v>
      </c>
      <c r="H21" s="5" t="str">
        <f ca="1">'Link In'!C$59</f>
        <v>Exhibits - Filed\[KAWC 2026 Rate Case - Income Statement.xlsx]Inc Statment - SCH C.1</v>
      </c>
    </row>
    <row r="22" spans="1:8" x14ac:dyDescent="0.25">
      <c r="A22" s="76">
        <v>8</v>
      </c>
      <c r="B22" s="83" t="s">
        <v>34</v>
      </c>
      <c r="C22" s="67"/>
      <c r="D22" s="81" t="s">
        <v>72</v>
      </c>
      <c r="E22" s="158">
        <f>'Link In'!C35</f>
        <v>31981340.063890208</v>
      </c>
      <c r="F22" s="158">
        <f>'Link In'!D35</f>
        <v>37830151.301026449</v>
      </c>
      <c r="G22" s="76" t="s">
        <v>72</v>
      </c>
      <c r="H22" s="5" t="str">
        <f ca="1">'Link In'!C$59</f>
        <v>Exhibits - Filed\[KAWC 2026 Rate Case - Income Statement.xlsx]Inc Statment - SCH C.1</v>
      </c>
    </row>
    <row r="23" spans="1:8" x14ac:dyDescent="0.25">
      <c r="A23" s="76">
        <v>9</v>
      </c>
      <c r="B23" s="83" t="s">
        <v>62</v>
      </c>
      <c r="C23" s="67"/>
      <c r="D23" s="81" t="s">
        <v>72</v>
      </c>
      <c r="E23" s="158">
        <f>'Link In'!C36</f>
        <v>-16887.452916731414</v>
      </c>
      <c r="F23" s="158">
        <f>'Link In'!D36</f>
        <v>-80108.202916731418</v>
      </c>
      <c r="G23" s="76" t="s">
        <v>72</v>
      </c>
      <c r="H23" s="5" t="str">
        <f ca="1">'Link In'!C$59</f>
        <v>Exhibits - Filed\[KAWC 2026 Rate Case - Income Statement.xlsx]Inc Statment - SCH C.1</v>
      </c>
    </row>
    <row r="24" spans="1:8" x14ac:dyDescent="0.25">
      <c r="A24" s="76">
        <v>10</v>
      </c>
      <c r="B24" s="83" t="s">
        <v>60</v>
      </c>
      <c r="C24" s="67"/>
      <c r="D24" s="81" t="s">
        <v>72</v>
      </c>
      <c r="E24" s="158">
        <f>'Link In'!C37</f>
        <v>73321.679999999993</v>
      </c>
      <c r="F24" s="158">
        <f>'Link In'!D37</f>
        <v>57080.039999999994</v>
      </c>
      <c r="G24" s="76" t="s">
        <v>72</v>
      </c>
      <c r="H24" s="5" t="str">
        <f ca="1">'Link In'!C$59</f>
        <v>Exhibits - Filed\[KAWC 2026 Rate Case - Income Statement.xlsx]Inc Statment - SCH C.1</v>
      </c>
    </row>
    <row r="25" spans="1:8" x14ac:dyDescent="0.25">
      <c r="A25" s="76">
        <v>11</v>
      </c>
      <c r="B25" s="83" t="s">
        <v>30</v>
      </c>
      <c r="C25" s="67"/>
      <c r="D25" s="81" t="s">
        <v>72</v>
      </c>
      <c r="E25" s="158">
        <f>'Link In'!C38</f>
        <v>2384086.7884515105</v>
      </c>
      <c r="F25" s="158">
        <f>IFERROR('Link In'!D38,0)</f>
        <v>1810445.5746098491</v>
      </c>
      <c r="G25" s="76" t="s">
        <v>72</v>
      </c>
      <c r="H25" s="5" t="str">
        <f ca="1">'Link In'!C$59</f>
        <v>Exhibits - Filed\[KAWC 2026 Rate Case - Income Statement.xlsx]Inc Statment - SCH C.1</v>
      </c>
    </row>
    <row r="26" spans="1:8" x14ac:dyDescent="0.25">
      <c r="A26" s="76">
        <v>12</v>
      </c>
      <c r="B26" s="83" t="s">
        <v>31</v>
      </c>
      <c r="C26" s="67"/>
      <c r="D26" s="81" t="s">
        <v>72</v>
      </c>
      <c r="E26" s="158">
        <f>'Link In'!C39</f>
        <v>8827821.3144050259</v>
      </c>
      <c r="F26" s="158">
        <f>'Link In'!D39</f>
        <v>6049062.6969940327</v>
      </c>
      <c r="G26" s="76" t="s">
        <v>72</v>
      </c>
      <c r="H26" s="5" t="str">
        <f ca="1">'Link In'!C$59</f>
        <v>Exhibits - Filed\[KAWC 2026 Rate Case - Income Statement.xlsx]Inc Statment - SCH C.1</v>
      </c>
    </row>
    <row r="27" spans="1:8" x14ac:dyDescent="0.25">
      <c r="A27" s="76">
        <v>13</v>
      </c>
      <c r="B27" s="83" t="s">
        <v>54</v>
      </c>
      <c r="C27" s="67"/>
      <c r="D27" s="81" t="s">
        <v>72</v>
      </c>
      <c r="E27" s="158">
        <f>'Link In'!C40</f>
        <v>0</v>
      </c>
      <c r="F27" s="158">
        <f>'Link In'!D40</f>
        <v>0</v>
      </c>
      <c r="G27" s="76" t="s">
        <v>72</v>
      </c>
      <c r="H27" s="5" t="str">
        <f ca="1">'Link In'!C$59</f>
        <v>Exhibits - Filed\[KAWC 2026 Rate Case - Income Statement.xlsx]Inc Statment - SCH C.1</v>
      </c>
    </row>
    <row r="28" spans="1:8" x14ac:dyDescent="0.25">
      <c r="A28" s="76">
        <v>14</v>
      </c>
      <c r="B28" s="87" t="s">
        <v>20</v>
      </c>
      <c r="C28" s="67"/>
      <c r="D28" s="81" t="s">
        <v>72</v>
      </c>
      <c r="E28" s="158">
        <f>'Link In'!C41</f>
        <v>6429473.2936001327</v>
      </c>
      <c r="F28" s="158">
        <f>'Link In'!D41</f>
        <v>11768932.003600132</v>
      </c>
      <c r="G28" s="76" t="s">
        <v>72</v>
      </c>
      <c r="H28" s="5" t="str">
        <f ca="1">'Link In'!C$59</f>
        <v>Exhibits - Filed\[KAWC 2026 Rate Case - Income Statement.xlsx]Inc Statment - SCH C.1</v>
      </c>
    </row>
    <row r="29" spans="1:8" ht="15.75" thickBot="1" x14ac:dyDescent="0.3">
      <c r="A29" s="76">
        <v>15</v>
      </c>
      <c r="B29" s="155" t="s">
        <v>115</v>
      </c>
      <c r="C29" s="88"/>
      <c r="D29" s="81"/>
      <c r="E29" s="123">
        <f>SUM(E21:E28)</f>
        <v>100934432.46132633</v>
      </c>
      <c r="F29" s="123">
        <f>SUM(F21:F28)</f>
        <v>117241360.85440694</v>
      </c>
      <c r="G29" s="76"/>
    </row>
    <row r="30" spans="1:8" ht="15.75" thickTop="1" x14ac:dyDescent="0.25">
      <c r="A30" s="76">
        <v>16</v>
      </c>
      <c r="B30" s="67"/>
      <c r="C30" s="67"/>
      <c r="D30" s="81"/>
      <c r="E30" s="67"/>
      <c r="F30" s="67"/>
      <c r="G30" s="76"/>
    </row>
    <row r="31" spans="1:8" ht="15.75" thickBot="1" x14ac:dyDescent="0.3">
      <c r="A31" s="76">
        <v>17</v>
      </c>
      <c r="B31" s="155" t="s">
        <v>116</v>
      </c>
      <c r="C31" s="56"/>
      <c r="D31" s="81"/>
      <c r="E31" s="122">
        <f>E18-E29</f>
        <v>52008732.628673673</v>
      </c>
      <c r="F31" s="122">
        <f>F18-F29</f>
        <v>45242890.065593079</v>
      </c>
      <c r="G31" s="76"/>
    </row>
    <row r="32" spans="1:8" ht="15.75" thickTop="1" x14ac:dyDescent="0.25">
      <c r="A32" s="76">
        <v>18</v>
      </c>
      <c r="B32" s="56"/>
      <c r="C32" s="56"/>
      <c r="D32" s="70"/>
      <c r="E32" s="82"/>
      <c r="F32" s="82"/>
      <c r="G32" s="71"/>
    </row>
    <row r="33" spans="1:16" x14ac:dyDescent="0.25">
      <c r="A33" s="76">
        <v>19</v>
      </c>
      <c r="B33" s="56"/>
      <c r="C33" s="56"/>
      <c r="D33" s="70"/>
      <c r="E33" s="71"/>
      <c r="F33" s="71"/>
      <c r="G33" s="71"/>
    </row>
    <row r="34" spans="1:16" x14ac:dyDescent="0.25">
      <c r="A34" s="76">
        <v>20</v>
      </c>
      <c r="B34" s="71"/>
      <c r="C34" s="71"/>
      <c r="D34" s="70" t="s">
        <v>102</v>
      </c>
      <c r="E34" s="71" t="str">
        <f>E13</f>
        <v>Base Period</v>
      </c>
      <c r="F34" s="71" t="str">
        <f t="shared" ref="F34:F35" si="0">F13</f>
        <v>Forecast Period</v>
      </c>
      <c r="G34" s="71" t="s">
        <v>102</v>
      </c>
    </row>
    <row r="35" spans="1:16" x14ac:dyDescent="0.25">
      <c r="A35" s="76">
        <v>21</v>
      </c>
      <c r="B35" s="73" t="s">
        <v>25</v>
      </c>
      <c r="C35" s="71"/>
      <c r="D35" s="74" t="s">
        <v>71</v>
      </c>
      <c r="E35" s="75" t="str">
        <f t="shared" ref="E35" si="1">E14</f>
        <v>Ending August 31, 2026</v>
      </c>
      <c r="F35" s="75" t="str">
        <f t="shared" si="0"/>
        <v>Ending December 31, 2027</v>
      </c>
      <c r="G35" s="72" t="s">
        <v>71</v>
      </c>
      <c r="H35" s="3" t="s">
        <v>82</v>
      </c>
    </row>
    <row r="36" spans="1:16" x14ac:dyDescent="0.25">
      <c r="A36" s="76">
        <v>22</v>
      </c>
      <c r="B36" s="71"/>
      <c r="C36" s="71"/>
      <c r="D36" s="70"/>
      <c r="E36" s="71"/>
      <c r="F36" s="71"/>
      <c r="G36" s="71"/>
    </row>
    <row r="37" spans="1:16" x14ac:dyDescent="0.25">
      <c r="A37" s="76">
        <v>23</v>
      </c>
      <c r="B37" s="83" t="s">
        <v>26</v>
      </c>
      <c r="C37" s="67"/>
      <c r="D37" s="81" t="s">
        <v>73</v>
      </c>
      <c r="E37" s="124">
        <f>'Link In'!C51</f>
        <v>688824694.49230087</v>
      </c>
      <c r="F37" s="124">
        <f>'Link In'!D51</f>
        <v>735665484.65329504</v>
      </c>
      <c r="G37" s="76" t="s">
        <v>73</v>
      </c>
      <c r="H37" s="127" t="str">
        <f>'Link In'!F51</f>
        <v>Rate Base\[KAWC 2026 Rate Case - Exhibit 37 Schedules B1 - B8.xlsx]Sch B-1</v>
      </c>
    </row>
    <row r="38" spans="1:16" x14ac:dyDescent="0.25">
      <c r="A38" s="76">
        <v>24</v>
      </c>
      <c r="B38" s="83" t="s">
        <v>27</v>
      </c>
      <c r="C38" s="67"/>
      <c r="D38" s="81" t="s">
        <v>74</v>
      </c>
      <c r="E38" s="89">
        <f>'Link In'!C52</f>
        <v>7.9100000000000004E-2</v>
      </c>
      <c r="F38" s="89">
        <f>'Link In'!D52</f>
        <v>7.9399999999999998E-2</v>
      </c>
      <c r="G38" s="76" t="s">
        <v>104</v>
      </c>
      <c r="H38" s="90" t="str">
        <f>'Link In'!F52</f>
        <v>Capital Structure\[KAWC 2026 Rate Case - Capital Structure.xlsx]Sch J-1</v>
      </c>
    </row>
    <row r="39" spans="1:16" x14ac:dyDescent="0.25">
      <c r="A39" s="76">
        <v>25</v>
      </c>
      <c r="B39" s="67"/>
      <c r="C39" s="67"/>
      <c r="D39" s="81"/>
      <c r="E39" s="91"/>
      <c r="F39" s="91"/>
      <c r="G39" s="76"/>
    </row>
    <row r="40" spans="1:16" x14ac:dyDescent="0.25">
      <c r="A40" s="76">
        <v>26</v>
      </c>
      <c r="B40" s="155" t="s">
        <v>117</v>
      </c>
      <c r="C40" s="67"/>
      <c r="D40" s="81"/>
      <c r="E40" s="124">
        <f>E37*E38</f>
        <v>54486033.334341004</v>
      </c>
      <c r="F40" s="124">
        <f>F37*F38</f>
        <v>58411839.481471628</v>
      </c>
      <c r="G40" s="76"/>
      <c r="J40" s="143"/>
    </row>
    <row r="41" spans="1:16" x14ac:dyDescent="0.25">
      <c r="A41" s="76">
        <v>27</v>
      </c>
      <c r="B41" s="67"/>
      <c r="C41" s="67"/>
      <c r="D41" s="81"/>
      <c r="E41" s="92"/>
      <c r="F41" s="92"/>
      <c r="G41" s="76"/>
    </row>
    <row r="42" spans="1:16" x14ac:dyDescent="0.25">
      <c r="A42" s="76">
        <v>28</v>
      </c>
      <c r="B42" s="156" t="s">
        <v>118</v>
      </c>
      <c r="C42" s="67"/>
      <c r="D42" s="81"/>
      <c r="E42" s="125">
        <f>E31</f>
        <v>52008732.628673673</v>
      </c>
      <c r="F42" s="125">
        <f>F31</f>
        <v>45242890.065593079</v>
      </c>
      <c r="G42" s="76"/>
    </row>
    <row r="43" spans="1:16" x14ac:dyDescent="0.25">
      <c r="A43" s="76">
        <v>29</v>
      </c>
      <c r="B43" s="56"/>
      <c r="C43" s="67"/>
      <c r="D43" s="81"/>
      <c r="E43" s="82"/>
      <c r="F43" s="82"/>
      <c r="G43" s="76"/>
    </row>
    <row r="44" spans="1:16" ht="15.75" thickBot="1" x14ac:dyDescent="0.3">
      <c r="A44" s="76">
        <v>30</v>
      </c>
      <c r="B44" s="155" t="s">
        <v>119</v>
      </c>
      <c r="C44" s="53"/>
      <c r="D44" s="70"/>
      <c r="E44" s="126">
        <f>E40-E42</f>
        <v>2477300.7056673318</v>
      </c>
      <c r="F44" s="126">
        <f>F40-F42</f>
        <v>13168949.415878549</v>
      </c>
      <c r="G44" s="71"/>
    </row>
    <row r="45" spans="1:16" ht="15.75" thickTop="1" x14ac:dyDescent="0.25">
      <c r="A45" s="76">
        <v>31</v>
      </c>
      <c r="B45" s="67"/>
      <c r="C45" s="67"/>
      <c r="D45" s="81"/>
      <c r="E45" s="93"/>
      <c r="F45" s="93"/>
      <c r="G45" s="76"/>
    </row>
    <row r="46" spans="1:16" ht="30" x14ac:dyDescent="0.25">
      <c r="A46" s="76">
        <v>32</v>
      </c>
      <c r="B46" s="56" t="s">
        <v>9</v>
      </c>
      <c r="C46" s="67"/>
      <c r="D46" s="81" t="s">
        <v>75</v>
      </c>
      <c r="E46" s="94">
        <f>'Rev Conversion Factor - SCH H'!D31</f>
        <v>1.3428906160469434</v>
      </c>
      <c r="F46" s="94">
        <f>'Rev Conversion Factor - SCH H'!D31</f>
        <v>1.3428906160469434</v>
      </c>
      <c r="G46" s="76" t="s">
        <v>75</v>
      </c>
      <c r="H46" s="95" t="str">
        <f ca="1">'Rev Conversion Factor - SCH H'!G2</f>
        <v>Exhibits - Filed\[KAWC 2026 Rate Case - Revenue Requirement and Conversion Factor.xlsx]Rev Conversion Factor - SCH H</v>
      </c>
    </row>
    <row r="47" spans="1:16" x14ac:dyDescent="0.25">
      <c r="A47" s="76">
        <v>33</v>
      </c>
      <c r="B47" s="67"/>
      <c r="C47" s="67"/>
      <c r="D47" s="81"/>
      <c r="E47" s="67"/>
      <c r="F47" s="67"/>
      <c r="N47"/>
      <c r="O47"/>
      <c r="P47"/>
    </row>
    <row r="48" spans="1:16" ht="15.75" thickBot="1" x14ac:dyDescent="0.3">
      <c r="A48" s="76">
        <v>34</v>
      </c>
      <c r="B48" s="155" t="s">
        <v>120</v>
      </c>
      <c r="C48" s="56"/>
      <c r="D48" s="70"/>
      <c r="E48" s="126">
        <f>E44*E46</f>
        <v>3326743.870767131</v>
      </c>
      <c r="F48" s="126">
        <f>F44*F46</f>
        <v>17684458.593780179</v>
      </c>
      <c r="G48" s="152"/>
      <c r="H48" s="96"/>
      <c r="M48"/>
      <c r="N48" s="145"/>
      <c r="O48" s="143"/>
      <c r="P48" s="148"/>
    </row>
    <row r="49" spans="1:19" ht="15.75" thickTop="1" x14ac:dyDescent="0.25">
      <c r="A49" s="76">
        <v>35</v>
      </c>
      <c r="B49" s="67"/>
      <c r="C49" s="67"/>
      <c r="D49" s="76"/>
      <c r="E49" s="53"/>
      <c r="F49" s="134"/>
      <c r="G49" s="140"/>
      <c r="H49" s="67"/>
      <c r="I49" s="82"/>
      <c r="P49"/>
      <c r="Q49"/>
    </row>
    <row r="50" spans="1:19" ht="30.75" thickBot="1" x14ac:dyDescent="0.3">
      <c r="A50" s="76">
        <v>36</v>
      </c>
      <c r="B50" s="157" t="s">
        <v>121</v>
      </c>
      <c r="C50" s="56"/>
      <c r="D50" s="71"/>
      <c r="E50" s="97">
        <f>E48/E18</f>
        <v>2.1751504023141507E-2</v>
      </c>
      <c r="F50" s="97">
        <f>((F48+F18)/F18)-1</f>
        <v>0.10883798579646475</v>
      </c>
      <c r="G50" s="76"/>
      <c r="H50" s="67"/>
      <c r="I50" s="67"/>
      <c r="P50" s="149"/>
      <c r="Q50" s="149"/>
      <c r="R50" s="149"/>
    </row>
    <row r="51" spans="1:19" ht="15.75" thickTop="1" x14ac:dyDescent="0.25">
      <c r="A51" s="76">
        <v>37</v>
      </c>
      <c r="B51" s="53"/>
      <c r="C51" s="53"/>
      <c r="D51" s="53"/>
      <c r="E51" s="82"/>
      <c r="F51" s="82"/>
      <c r="G51" s="76"/>
      <c r="I51" s="67"/>
      <c r="P51" s="149"/>
      <c r="Q51" s="149"/>
      <c r="R51" s="149"/>
      <c r="S51" s="150"/>
    </row>
    <row r="52" spans="1:19" ht="15.75" thickBot="1" x14ac:dyDescent="0.3">
      <c r="A52" s="76">
        <v>38</v>
      </c>
      <c r="B52" s="155" t="s">
        <v>122</v>
      </c>
      <c r="C52" s="67"/>
      <c r="D52" s="67"/>
      <c r="E52" s="126">
        <f>E18+E48</f>
        <v>156269908.96076712</v>
      </c>
      <c r="F52" s="126">
        <f>ROUNDDOWN(F18+F48,0)</f>
        <v>180168709</v>
      </c>
      <c r="G52" s="139"/>
      <c r="I52" s="67"/>
      <c r="P52" s="149"/>
      <c r="Q52" s="149"/>
      <c r="R52" s="149"/>
      <c r="S52" s="143"/>
    </row>
    <row r="53" spans="1:19" ht="15.75" thickTop="1" x14ac:dyDescent="0.25">
      <c r="A53" s="76"/>
      <c r="B53" s="67"/>
      <c r="C53" s="67"/>
      <c r="D53" s="67"/>
      <c r="E53" s="67"/>
      <c r="F53" s="91"/>
      <c r="G53" s="142"/>
      <c r="I53" s="67"/>
      <c r="S53" s="143"/>
    </row>
    <row r="54" spans="1:19" x14ac:dyDescent="0.25">
      <c r="A54" s="76"/>
      <c r="G54" s="142"/>
      <c r="H54" s="143"/>
      <c r="S54" s="143"/>
    </row>
    <row r="55" spans="1:19" x14ac:dyDescent="0.25">
      <c r="A55" s="76"/>
      <c r="B55" s="67"/>
      <c r="C55" s="67"/>
      <c r="D55" s="67"/>
      <c r="E55" s="67"/>
      <c r="F55" s="67"/>
      <c r="G55" s="142"/>
      <c r="H55" s="144"/>
      <c r="I55" s="67"/>
      <c r="J55"/>
      <c r="S55" s="143"/>
    </row>
    <row r="56" spans="1:19" x14ac:dyDescent="0.25">
      <c r="A56" s="76"/>
      <c r="B56" s="67"/>
      <c r="C56" s="67"/>
      <c r="D56" s="67"/>
      <c r="E56" s="124"/>
      <c r="F56" s="124"/>
      <c r="G56" s="142"/>
      <c r="H56" s="124"/>
      <c r="I56" s="67"/>
      <c r="J56"/>
      <c r="S56" s="143"/>
    </row>
    <row r="57" spans="1:19" x14ac:dyDescent="0.25">
      <c r="B57"/>
      <c r="E57" s="154"/>
      <c r="H57" s="124"/>
      <c r="J57"/>
      <c r="S57" s="143"/>
    </row>
    <row r="58" spans="1:19" x14ac:dyDescent="0.25">
      <c r="B58"/>
      <c r="E58" s="154"/>
      <c r="G58" s="142"/>
      <c r="H58" s="143"/>
      <c r="J58"/>
      <c r="S58" s="143"/>
    </row>
    <row r="59" spans="1:19" x14ac:dyDescent="0.25">
      <c r="B59"/>
      <c r="E59" s="154"/>
      <c r="H59" s="143"/>
      <c r="J59"/>
      <c r="S59" s="143"/>
    </row>
    <row r="60" spans="1:19" x14ac:dyDescent="0.25">
      <c r="B60"/>
      <c r="E60" s="154"/>
      <c r="G60" s="142"/>
      <c r="H60" s="143"/>
      <c r="J60"/>
      <c r="S60" s="143"/>
    </row>
    <row r="61" spans="1:19" x14ac:dyDescent="0.25">
      <c r="B61"/>
      <c r="E61" s="154"/>
      <c r="G61" s="142"/>
      <c r="H61" s="143"/>
      <c r="J61"/>
      <c r="S61" s="143"/>
    </row>
    <row r="62" spans="1:19" x14ac:dyDescent="0.25">
      <c r="B62"/>
      <c r="E62" s="154"/>
      <c r="G62" s="142"/>
      <c r="H62" s="143"/>
      <c r="J62"/>
      <c r="S62" s="143"/>
    </row>
    <row r="63" spans="1:19" x14ac:dyDescent="0.25">
      <c r="B63"/>
      <c r="E63" s="154"/>
      <c r="G63" s="142"/>
      <c r="H63" s="143"/>
      <c r="J63"/>
      <c r="S63" s="143"/>
    </row>
    <row r="64" spans="1:19" x14ac:dyDescent="0.25">
      <c r="E64" s="143"/>
      <c r="F64" s="143"/>
      <c r="G64" s="142"/>
      <c r="H64" s="143"/>
      <c r="J64"/>
      <c r="S64" s="143"/>
    </row>
    <row r="65" spans="6:19" x14ac:dyDescent="0.25">
      <c r="S65" s="143"/>
    </row>
    <row r="66" spans="6:19" x14ac:dyDescent="0.25">
      <c r="S66" s="143"/>
    </row>
    <row r="67" spans="6:19" x14ac:dyDescent="0.25">
      <c r="F67" s="143"/>
    </row>
    <row r="115" spans="11:11" x14ac:dyDescent="0.25">
      <c r="K115" s="93"/>
    </row>
  </sheetData>
  <mergeCells count="5">
    <mergeCell ref="A5:H5"/>
    <mergeCell ref="A6:H6"/>
    <mergeCell ref="A7:H7"/>
    <mergeCell ref="A8:H8"/>
    <mergeCell ref="A9:H9"/>
  </mergeCells>
  <pageMargins left="0.22" right="0.23" top="0.37" bottom="0.4" header="0.3" footer="0.3"/>
  <pageSetup scale="62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I133"/>
  <sheetViews>
    <sheetView view="pageBreakPreview" topLeftCell="A19" zoomScaleNormal="80" zoomScaleSheetLayoutView="100" workbookViewId="0">
      <selection activeCell="G12" sqref="G12"/>
    </sheetView>
  </sheetViews>
  <sheetFormatPr defaultColWidth="8.85546875" defaultRowHeight="15" x14ac:dyDescent="0.25"/>
  <cols>
    <col min="1" max="1" width="5.5703125" style="5" customWidth="1"/>
    <col min="2" max="2" width="57.42578125" style="5" customWidth="1"/>
    <col min="3" max="3" width="9.28515625" style="5" customWidth="1"/>
    <col min="4" max="4" width="12.140625" style="5" customWidth="1"/>
    <col min="5" max="5" width="17.140625" style="5" customWidth="1"/>
    <col min="6" max="6" width="10.85546875" style="5" customWidth="1"/>
    <col min="7" max="7" width="66" style="5" customWidth="1"/>
    <col min="8" max="16384" width="8.85546875" style="5"/>
  </cols>
  <sheetData>
    <row r="1" spans="1:7" x14ac:dyDescent="0.25">
      <c r="A1" s="9"/>
      <c r="B1" s="10"/>
      <c r="C1" s="10"/>
      <c r="D1" s="10"/>
      <c r="E1" s="10"/>
      <c r="F1" s="11"/>
      <c r="G1" s="12" t="s">
        <v>75</v>
      </c>
    </row>
    <row r="2" spans="1:7" x14ac:dyDescent="0.25">
      <c r="A2" s="9"/>
      <c r="B2" s="10"/>
      <c r="C2" s="10"/>
      <c r="D2" s="10"/>
      <c r="E2" s="8"/>
      <c r="F2" s="11"/>
      <c r="G2" s="12" t="str">
        <f ca="1">RIGHT(CELL("filename",$A$1),LEN(CELL("filename",$A$1))-SEARCH("\Exhibits",CELL("filename",$A$1),1))</f>
        <v>Exhibits - Filed\[KAWC 2026 Rate Case - Revenue Requirement and Conversion Factor.xlsx]Rev Conversion Factor - SCH H</v>
      </c>
    </row>
    <row r="3" spans="1:7" x14ac:dyDescent="0.25">
      <c r="A3" s="13"/>
      <c r="B3" s="13"/>
      <c r="C3" s="13"/>
      <c r="D3" s="13"/>
      <c r="E3" s="11"/>
      <c r="F3" s="11"/>
      <c r="G3" s="12" t="s">
        <v>95</v>
      </c>
    </row>
    <row r="6" spans="1:7" x14ac:dyDescent="0.25">
      <c r="A6" s="153" t="s">
        <v>11</v>
      </c>
      <c r="B6" s="153"/>
      <c r="C6" s="153"/>
      <c r="D6" s="153"/>
      <c r="E6" s="153"/>
      <c r="F6" s="153"/>
      <c r="G6" s="153"/>
    </row>
    <row r="7" spans="1:7" x14ac:dyDescent="0.25">
      <c r="A7" s="153" t="str">
        <f>'Rev Requirement - SCH A'!A6:H6</f>
        <v>Case No. 2026-00094</v>
      </c>
      <c r="B7" s="153"/>
      <c r="C7" s="153"/>
      <c r="D7" s="153"/>
      <c r="E7" s="153"/>
      <c r="F7" s="153"/>
      <c r="G7" s="153"/>
    </row>
    <row r="8" spans="1:7" x14ac:dyDescent="0.25">
      <c r="A8" s="153" t="s">
        <v>84</v>
      </c>
      <c r="B8" s="153"/>
      <c r="C8" s="153"/>
      <c r="D8" s="153"/>
      <c r="E8" s="153"/>
      <c r="F8" s="153"/>
      <c r="G8" s="153"/>
    </row>
    <row r="9" spans="1:7" x14ac:dyDescent="0.25">
      <c r="A9" s="14"/>
      <c r="B9" s="14"/>
      <c r="C9" s="14"/>
      <c r="D9" s="14"/>
      <c r="E9" s="14"/>
    </row>
    <row r="10" spans="1:7" x14ac:dyDescent="0.25">
      <c r="A10" s="14"/>
      <c r="B10" s="14"/>
      <c r="C10" s="14"/>
      <c r="D10" s="14"/>
      <c r="E10" s="14"/>
      <c r="G10" s="15" t="s">
        <v>75</v>
      </c>
    </row>
    <row r="11" spans="1:7" x14ac:dyDescent="0.25">
      <c r="A11" s="16" t="s">
        <v>105</v>
      </c>
      <c r="B11" s="14"/>
      <c r="C11" s="14"/>
      <c r="D11" s="14"/>
      <c r="E11" s="14"/>
      <c r="G11" s="15" t="str">
        <f ca="1">RIGHT(CELL("filename",$A$1),LEN(CELL("filename",$A$1))-SEARCH("\Exhibits",CELL("filename",$A$1),1))</f>
        <v>Exhibits - Filed\[KAWC 2026 Rate Case - Revenue Requirement and Conversion Factor.xlsx]Rev Conversion Factor - SCH H</v>
      </c>
    </row>
    <row r="12" spans="1:7" x14ac:dyDescent="0.25">
      <c r="A12" s="17" t="s">
        <v>106</v>
      </c>
      <c r="B12" s="14"/>
      <c r="C12" s="14"/>
      <c r="D12" s="10"/>
      <c r="E12" s="14"/>
      <c r="G12" s="18" t="str">
        <f>'Link In'!A9</f>
        <v>Witness Responsible:   John Watkins</v>
      </c>
    </row>
    <row r="13" spans="1:7" x14ac:dyDescent="0.25">
      <c r="A13" s="17"/>
      <c r="B13" s="14"/>
      <c r="C13" s="14"/>
      <c r="D13" s="10" t="s">
        <v>99</v>
      </c>
      <c r="E13" s="14"/>
      <c r="G13" s="18"/>
    </row>
    <row r="14" spans="1:7" x14ac:dyDescent="0.25">
      <c r="A14" s="13"/>
      <c r="B14" s="13"/>
      <c r="C14" s="13"/>
      <c r="D14" s="10" t="s">
        <v>51</v>
      </c>
      <c r="E14" s="10" t="s">
        <v>37</v>
      </c>
      <c r="G14" s="15"/>
    </row>
    <row r="15" spans="1:7" x14ac:dyDescent="0.25">
      <c r="A15" s="10" t="s">
        <v>1</v>
      </c>
      <c r="B15" s="13"/>
      <c r="C15" s="10" t="s">
        <v>12</v>
      </c>
      <c r="D15" s="10" t="s">
        <v>97</v>
      </c>
      <c r="E15" s="10" t="s">
        <v>12</v>
      </c>
      <c r="F15" s="10" t="s">
        <v>96</v>
      </c>
    </row>
    <row r="16" spans="1:7" x14ac:dyDescent="0.25">
      <c r="A16" s="19" t="s">
        <v>100</v>
      </c>
      <c r="B16" s="19" t="s">
        <v>5</v>
      </c>
      <c r="C16" s="19" t="s">
        <v>69</v>
      </c>
      <c r="D16" s="19" t="s">
        <v>98</v>
      </c>
      <c r="E16" s="19" t="s">
        <v>2</v>
      </c>
      <c r="F16" s="19" t="s">
        <v>71</v>
      </c>
      <c r="G16" s="19" t="s">
        <v>82</v>
      </c>
    </row>
    <row r="17" spans="1:7" x14ac:dyDescent="0.25">
      <c r="A17" s="10"/>
      <c r="B17" s="10"/>
      <c r="C17" s="10"/>
      <c r="D17" s="10"/>
      <c r="E17" s="10"/>
    </row>
    <row r="18" spans="1:7" x14ac:dyDescent="0.25">
      <c r="A18" s="20">
        <v>1</v>
      </c>
      <c r="B18" s="21" t="s">
        <v>64</v>
      </c>
      <c r="C18" s="22"/>
      <c r="D18" s="23">
        <v>1</v>
      </c>
      <c r="E18" s="23"/>
    </row>
    <row r="19" spans="1:7" x14ac:dyDescent="0.25">
      <c r="A19" s="20">
        <v>2</v>
      </c>
      <c r="B19" s="21" t="s">
        <v>6</v>
      </c>
      <c r="C19" s="24">
        <f>'Link In'!D18</f>
        <v>6.1834290597932466E-3</v>
      </c>
      <c r="D19" s="23">
        <f>C19</f>
        <v>6.1834290597932466E-3</v>
      </c>
      <c r="E19" s="25">
        <f>ROUND(D19/(D$18-D$29),8)</f>
        <v>2.4216669999999999E-2</v>
      </c>
      <c r="F19" s="26" t="str">
        <f>'Link In'!C60</f>
        <v>W/P - 3-10</v>
      </c>
      <c r="G19" s="5" t="str">
        <f>'Link In'!D60</f>
        <v>O&amp;M\[KAWC 2026 Rate Case - Uncollectibles Expense Exhibit.xlsx]Exhibit</v>
      </c>
    </row>
    <row r="20" spans="1:7" x14ac:dyDescent="0.25">
      <c r="A20" s="20">
        <v>3</v>
      </c>
      <c r="B20" s="27" t="s">
        <v>10</v>
      </c>
      <c r="C20" s="28">
        <f>'Link In'!D19</f>
        <v>1.5950000094733458E-3</v>
      </c>
      <c r="D20" s="23">
        <f>C20</f>
        <v>1.5950000094733458E-3</v>
      </c>
      <c r="E20" s="25">
        <f>ROUND(D20/(D$18-D$29),8)</f>
        <v>6.2466300000000004E-3</v>
      </c>
      <c r="F20" s="26" t="str">
        <f>'Link In'!C61</f>
        <v>W/P - 5-2</v>
      </c>
      <c r="G20" s="5" t="str">
        <f>'Link In'!D61</f>
        <v>O&amp;M\[KAWC 2026 Rate Case - PSC Fees Exhibit.xlsx]Exhibit</v>
      </c>
    </row>
    <row r="21" spans="1:7" x14ac:dyDescent="0.25">
      <c r="A21" s="20">
        <v>4</v>
      </c>
      <c r="B21" s="21" t="s">
        <v>65</v>
      </c>
      <c r="C21" s="29"/>
      <c r="D21" s="30">
        <f>D18-D19-D20</f>
        <v>0.99222157093073338</v>
      </c>
      <c r="E21" s="31"/>
    </row>
    <row r="22" spans="1:7" x14ac:dyDescent="0.25">
      <c r="A22" s="20">
        <v>5</v>
      </c>
      <c r="B22" s="13"/>
      <c r="C22" s="32"/>
      <c r="D22" s="31"/>
      <c r="E22" s="31"/>
    </row>
    <row r="23" spans="1:7" x14ac:dyDescent="0.25">
      <c r="A23" s="20">
        <v>6</v>
      </c>
      <c r="B23" s="13"/>
      <c r="C23" s="32"/>
      <c r="D23" s="13"/>
      <c r="E23" s="25"/>
    </row>
    <row r="24" spans="1:7" x14ac:dyDescent="0.25">
      <c r="A24" s="20">
        <v>7</v>
      </c>
      <c r="B24" s="27" t="s">
        <v>113</v>
      </c>
      <c r="C24" s="33">
        <v>0.05</v>
      </c>
      <c r="D24" s="23">
        <f>C24*D21</f>
        <v>4.9611078546536673E-2</v>
      </c>
      <c r="E24" s="25">
        <f>ROUND(D24/(D$18-D$29),8)</f>
        <v>0.19429593000000001</v>
      </c>
    </row>
    <row r="25" spans="1:7" x14ac:dyDescent="0.25">
      <c r="A25" s="20">
        <v>9</v>
      </c>
      <c r="B25" s="21" t="s">
        <v>66</v>
      </c>
      <c r="C25" s="34"/>
      <c r="D25" s="35">
        <f>D21-D24</f>
        <v>0.9426104923841967</v>
      </c>
      <c r="E25" s="25"/>
    </row>
    <row r="26" spans="1:7" x14ac:dyDescent="0.25">
      <c r="A26" s="20">
        <v>10</v>
      </c>
      <c r="B26" s="13"/>
      <c r="C26" s="32"/>
      <c r="D26" s="25"/>
      <c r="E26" s="25"/>
    </row>
    <row r="27" spans="1:7" x14ac:dyDescent="0.25">
      <c r="A27" s="20">
        <v>11</v>
      </c>
      <c r="B27" s="27" t="s">
        <v>111</v>
      </c>
      <c r="C27" s="36">
        <v>0.21</v>
      </c>
      <c r="D27" s="37">
        <f>C27*D25</f>
        <v>0.19794820340068131</v>
      </c>
      <c r="E27" s="37">
        <f>ROUND(D27/(D$18-D$29),8)</f>
        <v>0.77524077000000002</v>
      </c>
    </row>
    <row r="28" spans="1:7" x14ac:dyDescent="0.25">
      <c r="A28" s="20">
        <v>12</v>
      </c>
      <c r="B28" s="13"/>
      <c r="C28" s="32"/>
      <c r="D28" s="25"/>
      <c r="E28" s="25"/>
    </row>
    <row r="29" spans="1:7" ht="30.75" thickBot="1" x14ac:dyDescent="0.3">
      <c r="A29" s="20">
        <v>13</v>
      </c>
      <c r="B29" s="38" t="s">
        <v>68</v>
      </c>
      <c r="C29" s="22"/>
      <c r="D29" s="39">
        <f>D25-D27</f>
        <v>0.74466228898351539</v>
      </c>
      <c r="E29" s="39">
        <f>SUM(E19:E20,E24,E27)</f>
        <v>1</v>
      </c>
    </row>
    <row r="30" spans="1:7" ht="15.75" thickTop="1" x14ac:dyDescent="0.25">
      <c r="A30" s="20">
        <v>14</v>
      </c>
      <c r="B30" s="13"/>
      <c r="C30" s="40"/>
      <c r="D30" s="25"/>
      <c r="E30" s="25"/>
    </row>
    <row r="31" spans="1:7" ht="15.75" thickBot="1" x14ac:dyDescent="0.3">
      <c r="A31" s="20">
        <v>15</v>
      </c>
      <c r="B31" s="21" t="s">
        <v>67</v>
      </c>
      <c r="C31" s="22"/>
      <c r="D31" s="39">
        <f>1/D29</f>
        <v>1.3428906160469434</v>
      </c>
      <c r="E31" s="25"/>
    </row>
    <row r="32" spans="1:7" ht="15.75" thickTop="1" x14ac:dyDescent="0.25">
      <c r="A32" s="20">
        <v>16</v>
      </c>
    </row>
    <row r="133" spans="9:9" x14ac:dyDescent="0.25">
      <c r="I133" s="41"/>
    </row>
  </sheetData>
  <pageMargins left="0.32" right="0.28999999999999998" top="0.75" bottom="0.75" header="0.3" footer="0.3"/>
  <pageSetup scale="72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E47"/>
  <sheetViews>
    <sheetView topLeftCell="A7" zoomScale="80" zoomScaleNormal="80" workbookViewId="0">
      <selection activeCell="C38" sqref="C38:E42"/>
    </sheetView>
  </sheetViews>
  <sheetFormatPr defaultColWidth="9.140625" defaultRowHeight="15" x14ac:dyDescent="0.25"/>
  <cols>
    <col min="1" max="1" width="9.140625" style="5"/>
    <col min="2" max="2" width="75" style="5" customWidth="1"/>
    <col min="3" max="3" width="15.140625" style="5" bestFit="1" customWidth="1"/>
    <col min="4" max="4" width="22.140625" style="5" customWidth="1"/>
    <col min="5" max="5" width="16.5703125" style="5" customWidth="1"/>
    <col min="6" max="16384" width="9.140625" style="5"/>
  </cols>
  <sheetData>
    <row r="1" spans="1:5" x14ac:dyDescent="0.25">
      <c r="A1" s="42" t="s">
        <v>87</v>
      </c>
      <c r="B1" s="43"/>
      <c r="C1" s="43"/>
      <c r="E1" s="44" t="str">
        <f>'Link In'!C60&amp;" , "&amp;'Link In'!C61&amp;" &amp; "&amp;'Link In'!C62</f>
        <v>W/P - 3-10 , W/P - 5-2 &amp; W/P - 6-1</v>
      </c>
    </row>
    <row r="2" spans="1:5" x14ac:dyDescent="0.25">
      <c r="A2" s="42" t="s">
        <v>83</v>
      </c>
      <c r="B2" s="43"/>
      <c r="C2" s="43"/>
      <c r="E2" s="11" t="str">
        <f ca="1">RIGHT(CELL("filename",$A$1),LEN(CELL("filename",$A$1))-SEARCH("\Exhibits",CELL("filename",$A$1),1))</f>
        <v>Exhibits - Filed\[KAWC 2026 Rate Case - Revenue Requirement and Conversion Factor.xlsx]Proposed Rate Adjustments</v>
      </c>
    </row>
    <row r="3" spans="1:5" x14ac:dyDescent="0.25">
      <c r="A3" s="42"/>
      <c r="B3" s="43"/>
      <c r="C3" s="43"/>
      <c r="D3" s="44"/>
    </row>
    <row r="4" spans="1:5" x14ac:dyDescent="0.25">
      <c r="A4" s="42"/>
      <c r="B4" s="43"/>
      <c r="C4" s="43"/>
      <c r="D4" s="43"/>
    </row>
    <row r="5" spans="1:5" x14ac:dyDescent="0.25">
      <c r="A5" s="42"/>
      <c r="B5" s="43"/>
      <c r="C5" s="43"/>
      <c r="D5" s="43"/>
    </row>
    <row r="6" spans="1:5" x14ac:dyDescent="0.25">
      <c r="A6" s="165" t="str">
        <f>'Link In'!C2</f>
        <v>Kentucky American Water Company</v>
      </c>
      <c r="B6" s="165"/>
      <c r="C6" s="165"/>
      <c r="D6" s="165"/>
      <c r="E6" s="165"/>
    </row>
    <row r="7" spans="1:5" x14ac:dyDescent="0.25">
      <c r="A7" s="165" t="str">
        <f>'Link In'!C4</f>
        <v>Case No. 2026-00094</v>
      </c>
      <c r="B7" s="165"/>
      <c r="C7" s="165"/>
      <c r="D7" s="165"/>
      <c r="E7" s="165"/>
    </row>
    <row r="8" spans="1:5" x14ac:dyDescent="0.25">
      <c r="A8" s="165" t="s">
        <v>88</v>
      </c>
      <c r="B8" s="165"/>
      <c r="C8" s="165"/>
      <c r="D8" s="165"/>
      <c r="E8" s="165"/>
    </row>
    <row r="9" spans="1:5" x14ac:dyDescent="0.25">
      <c r="A9" s="165"/>
      <c r="B9" s="165"/>
      <c r="C9" s="165"/>
      <c r="D9" s="165"/>
    </row>
    <row r="10" spans="1:5" x14ac:dyDescent="0.25">
      <c r="A10" s="42"/>
      <c r="B10" s="42"/>
      <c r="C10" s="42"/>
      <c r="D10" s="42"/>
    </row>
    <row r="11" spans="1:5" x14ac:dyDescent="0.25">
      <c r="A11" s="45" t="s">
        <v>107</v>
      </c>
      <c r="B11" s="42"/>
      <c r="C11" s="42"/>
      <c r="D11" s="43"/>
    </row>
    <row r="12" spans="1:5" x14ac:dyDescent="0.25">
      <c r="A12" s="46" t="s">
        <v>108</v>
      </c>
      <c r="B12" s="42"/>
      <c r="C12" s="42"/>
      <c r="D12" s="43"/>
    </row>
    <row r="13" spans="1:5" x14ac:dyDescent="0.25">
      <c r="A13" s="43"/>
      <c r="B13" s="43"/>
      <c r="C13" s="47" t="s">
        <v>0</v>
      </c>
      <c r="D13" s="48"/>
    </row>
    <row r="14" spans="1:5" x14ac:dyDescent="0.25">
      <c r="A14" s="47" t="s">
        <v>1</v>
      </c>
      <c r="B14" s="43"/>
      <c r="C14" s="47" t="s">
        <v>2</v>
      </c>
      <c r="D14" s="49" t="s">
        <v>12</v>
      </c>
    </row>
    <row r="15" spans="1:5" x14ac:dyDescent="0.25">
      <c r="A15" s="50" t="s">
        <v>4</v>
      </c>
      <c r="B15" s="50" t="s">
        <v>13</v>
      </c>
      <c r="C15" s="50" t="s">
        <v>3</v>
      </c>
      <c r="D15" s="51" t="s">
        <v>14</v>
      </c>
    </row>
    <row r="16" spans="1:5" x14ac:dyDescent="0.25">
      <c r="A16" s="52">
        <v>1</v>
      </c>
      <c r="B16" s="43"/>
      <c r="C16" s="43"/>
      <c r="D16" s="43"/>
    </row>
    <row r="17" spans="1:5" x14ac:dyDescent="0.25">
      <c r="A17" s="52">
        <v>2</v>
      </c>
      <c r="B17" s="53" t="s">
        <v>109</v>
      </c>
      <c r="C17" s="43"/>
      <c r="D17" s="128">
        <f>'Rev Requirement - SCH A'!F48</f>
        <v>17684458.593780179</v>
      </c>
      <c r="E17" s="6"/>
    </row>
    <row r="18" spans="1:5" x14ac:dyDescent="0.25">
      <c r="A18" s="52">
        <v>3</v>
      </c>
      <c r="B18" s="54" t="s">
        <v>110</v>
      </c>
      <c r="C18" s="43"/>
      <c r="D18" s="55">
        <f>'Rev Requirement - SCH A'!F44</f>
        <v>13168949.415878549</v>
      </c>
    </row>
    <row r="19" spans="1:5" ht="15.75" thickBot="1" x14ac:dyDescent="0.3">
      <c r="A19" s="52">
        <v>4</v>
      </c>
      <c r="B19" s="56" t="s">
        <v>55</v>
      </c>
      <c r="C19" s="43"/>
      <c r="D19" s="129">
        <f>D17-D18</f>
        <v>4515509.1779016294</v>
      </c>
    </row>
    <row r="20" spans="1:5" ht="15.75" thickTop="1" x14ac:dyDescent="0.25">
      <c r="A20" s="52">
        <v>5</v>
      </c>
      <c r="B20" s="43"/>
      <c r="C20" s="43"/>
      <c r="D20" s="43"/>
    </row>
    <row r="21" spans="1:5" x14ac:dyDescent="0.25">
      <c r="A21" s="52">
        <v>6</v>
      </c>
      <c r="B21" s="57" t="s">
        <v>77</v>
      </c>
      <c r="C21" s="58"/>
      <c r="D21" s="43"/>
    </row>
    <row r="22" spans="1:5" x14ac:dyDescent="0.25">
      <c r="A22" s="52">
        <v>7</v>
      </c>
      <c r="B22" s="43" t="s">
        <v>92</v>
      </c>
      <c r="C22" s="59">
        <f>'Rev Conversion Factor - SCH H'!E19</f>
        <v>2.4216669999999999E-2</v>
      </c>
      <c r="D22" s="128">
        <f>D19*C22</f>
        <v>109350.59564321504</v>
      </c>
    </row>
    <row r="23" spans="1:5" x14ac:dyDescent="0.25">
      <c r="A23" s="52">
        <v>8</v>
      </c>
      <c r="B23" s="43" t="s">
        <v>89</v>
      </c>
      <c r="C23" s="59">
        <f>'Rev Conversion Factor - SCH H'!E20</f>
        <v>6.2466300000000004E-3</v>
      </c>
      <c r="D23" s="55">
        <f>D19*C23</f>
        <v>28206.715095955657</v>
      </c>
    </row>
    <row r="24" spans="1:5" x14ac:dyDescent="0.25">
      <c r="A24" s="52">
        <v>9</v>
      </c>
      <c r="B24" s="43" t="s">
        <v>90</v>
      </c>
      <c r="C24" s="59">
        <f>'Rev Conversion Factor - SCH H'!E24</f>
        <v>0.19429593000000001</v>
      </c>
      <c r="D24" s="55">
        <f>D19*C24</f>
        <v>877345.05514393258</v>
      </c>
      <c r="E24" s="145"/>
    </row>
    <row r="25" spans="1:5" x14ac:dyDescent="0.25">
      <c r="A25" s="52">
        <v>10</v>
      </c>
      <c r="B25" s="61" t="s">
        <v>91</v>
      </c>
      <c r="C25" s="62">
        <f>'Rev Conversion Factor - SCH H'!E27</f>
        <v>0.77524077000000002</v>
      </c>
      <c r="D25" s="63">
        <f>D19*C25</f>
        <v>3500606.8120185263</v>
      </c>
      <c r="E25" s="145"/>
    </row>
    <row r="26" spans="1:5" x14ac:dyDescent="0.25">
      <c r="A26" s="52">
        <v>11</v>
      </c>
      <c r="B26" s="43"/>
      <c r="C26" s="64"/>
      <c r="D26" s="55"/>
    </row>
    <row r="27" spans="1:5" ht="15.75" thickBot="1" x14ac:dyDescent="0.3">
      <c r="A27" s="52">
        <v>12</v>
      </c>
      <c r="B27" s="44" t="s">
        <v>38</v>
      </c>
      <c r="C27" s="65">
        <v>1</v>
      </c>
      <c r="D27" s="130">
        <f>SUM(D22:D25)</f>
        <v>4515509.1779016294</v>
      </c>
    </row>
    <row r="28" spans="1:5" ht="15.75" thickTop="1" x14ac:dyDescent="0.25">
      <c r="A28" s="52">
        <v>13</v>
      </c>
      <c r="B28" s="42"/>
      <c r="C28" s="43"/>
      <c r="D28" s="128"/>
    </row>
    <row r="29" spans="1:5" ht="15.75" thickBot="1" x14ac:dyDescent="0.3">
      <c r="A29" s="52">
        <v>14</v>
      </c>
      <c r="B29" s="44" t="s">
        <v>56</v>
      </c>
      <c r="C29" s="43"/>
      <c r="D29" s="130">
        <f>D17-D27</f>
        <v>13168949.415878549</v>
      </c>
    </row>
    <row r="30" spans="1:5" ht="15.75" thickTop="1" x14ac:dyDescent="0.25">
      <c r="A30" s="52">
        <v>15</v>
      </c>
      <c r="B30" s="43"/>
      <c r="C30" s="43"/>
      <c r="D30" s="60"/>
    </row>
    <row r="31" spans="1:5" x14ac:dyDescent="0.25">
      <c r="A31" s="52">
        <v>16</v>
      </c>
      <c r="B31" s="43"/>
      <c r="C31" s="43"/>
      <c r="D31" s="55"/>
    </row>
    <row r="32" spans="1:5" x14ac:dyDescent="0.25">
      <c r="A32" s="52">
        <v>17</v>
      </c>
      <c r="C32" s="43"/>
      <c r="D32" s="55"/>
    </row>
    <row r="33" spans="1:5" x14ac:dyDescent="0.25">
      <c r="A33" s="52">
        <v>18</v>
      </c>
      <c r="B33" s="66" t="s">
        <v>57</v>
      </c>
      <c r="C33" s="50" t="s">
        <v>44</v>
      </c>
      <c r="D33" s="51" t="s">
        <v>45</v>
      </c>
      <c r="E33" s="51" t="s">
        <v>46</v>
      </c>
    </row>
    <row r="34" spans="1:5" ht="15.75" thickBot="1" x14ac:dyDescent="0.3">
      <c r="A34" s="52">
        <v>19</v>
      </c>
      <c r="B34" s="42" t="s">
        <v>32</v>
      </c>
      <c r="C34" s="130">
        <f>'Rev Requirement - SCH A'!F18</f>
        <v>162484250.92000002</v>
      </c>
      <c r="D34" s="130">
        <f>D17</f>
        <v>17684458.593780179</v>
      </c>
      <c r="E34" s="130">
        <f>C34+D34</f>
        <v>180168709.51378021</v>
      </c>
    </row>
    <row r="35" spans="1:5" ht="15.75" thickTop="1" x14ac:dyDescent="0.25">
      <c r="A35" s="52">
        <v>20</v>
      </c>
      <c r="B35" s="43"/>
      <c r="C35" s="43"/>
      <c r="D35" s="55"/>
    </row>
    <row r="36" spans="1:5" x14ac:dyDescent="0.25">
      <c r="A36" s="52">
        <v>21</v>
      </c>
      <c r="B36" s="66" t="s">
        <v>33</v>
      </c>
      <c r="C36" s="43"/>
      <c r="D36" s="55"/>
    </row>
    <row r="37" spans="1:5" x14ac:dyDescent="0.25">
      <c r="A37" s="52">
        <v>22</v>
      </c>
      <c r="B37" s="43" t="s">
        <v>28</v>
      </c>
      <c r="C37" s="128">
        <f>'Rev Requirement - SCH A'!F21</f>
        <v>59805797.441093192</v>
      </c>
      <c r="D37" s="128">
        <f>D22</f>
        <v>109350.59564321504</v>
      </c>
      <c r="E37" s="128">
        <f t="shared" ref="E37:E43" si="0">C37+D37</f>
        <v>59915148.036736406</v>
      </c>
    </row>
    <row r="38" spans="1:5" x14ac:dyDescent="0.25">
      <c r="A38" s="52">
        <v>23</v>
      </c>
      <c r="B38" s="43" t="s">
        <v>34</v>
      </c>
      <c r="C38" s="162">
        <f>'Rev Requirement - SCH A'!F22</f>
        <v>37830151.301026449</v>
      </c>
      <c r="D38" s="162">
        <v>0</v>
      </c>
      <c r="E38" s="162">
        <f t="shared" si="0"/>
        <v>37830151.301026449</v>
      </c>
    </row>
    <row r="39" spans="1:5" x14ac:dyDescent="0.25">
      <c r="A39" s="52">
        <v>24</v>
      </c>
      <c r="B39" s="43" t="s">
        <v>35</v>
      </c>
      <c r="C39" s="162">
        <f>'Rev Requirement - SCH A'!F23+'Rev Requirement - SCH A'!F24</f>
        <v>-23028.162916731424</v>
      </c>
      <c r="D39" s="162">
        <v>0</v>
      </c>
      <c r="E39" s="162">
        <f t="shared" si="0"/>
        <v>-23028.162916731424</v>
      </c>
    </row>
    <row r="40" spans="1:5" x14ac:dyDescent="0.25">
      <c r="A40" s="52">
        <v>25</v>
      </c>
      <c r="B40" s="43" t="s">
        <v>29</v>
      </c>
      <c r="C40" s="162">
        <f>'Rev Requirement - SCH A'!F28</f>
        <v>11768932.003600132</v>
      </c>
      <c r="D40" s="162">
        <f>D23</f>
        <v>28206.715095955657</v>
      </c>
      <c r="E40" s="162">
        <f t="shared" si="0"/>
        <v>11797138.718696088</v>
      </c>
    </row>
    <row r="41" spans="1:5" x14ac:dyDescent="0.25">
      <c r="A41" s="52">
        <v>26</v>
      </c>
      <c r="B41" s="43" t="s">
        <v>30</v>
      </c>
      <c r="C41" s="162">
        <f>'Rev Requirement - SCH A'!F25</f>
        <v>1810445.5746098491</v>
      </c>
      <c r="D41" s="162">
        <f>D24</f>
        <v>877345.05514393258</v>
      </c>
      <c r="E41" s="162">
        <f t="shared" si="0"/>
        <v>2687790.6297537815</v>
      </c>
    </row>
    <row r="42" spans="1:5" x14ac:dyDescent="0.25">
      <c r="A42" s="52">
        <v>27</v>
      </c>
      <c r="B42" s="43" t="s">
        <v>31</v>
      </c>
      <c r="C42" s="163">
        <f>'Rev Requirement - SCH A'!F26+'Rev Requirement - SCH A'!F27</f>
        <v>6049062.6969940327</v>
      </c>
      <c r="D42" s="163">
        <f>D25</f>
        <v>3500606.8120185263</v>
      </c>
      <c r="E42" s="163">
        <f t="shared" si="0"/>
        <v>9549669.5090125594</v>
      </c>
    </row>
    <row r="43" spans="1:5" ht="15.75" thickBot="1" x14ac:dyDescent="0.3">
      <c r="A43" s="52">
        <v>28</v>
      </c>
      <c r="B43" s="44" t="s">
        <v>23</v>
      </c>
      <c r="C43" s="130">
        <f>'Rev Requirement - SCH A'!F29</f>
        <v>117241360.85440694</v>
      </c>
      <c r="D43" s="130">
        <f>SUM(D37:D42)</f>
        <v>4515509.1779016294</v>
      </c>
      <c r="E43" s="130">
        <f t="shared" si="0"/>
        <v>121756870.03230856</v>
      </c>
    </row>
    <row r="44" spans="1:5" ht="15.75" thickTop="1" x14ac:dyDescent="0.25">
      <c r="A44" s="52">
        <v>29</v>
      </c>
      <c r="B44" s="43"/>
      <c r="C44" s="43"/>
      <c r="D44" s="43"/>
    </row>
    <row r="45" spans="1:5" ht="15.75" thickBot="1" x14ac:dyDescent="0.3">
      <c r="A45" s="52">
        <v>30</v>
      </c>
      <c r="B45" s="44" t="s">
        <v>36</v>
      </c>
      <c r="C45" s="130">
        <f>'Rev Requirement - SCH A'!F31</f>
        <v>45242890.065593079</v>
      </c>
      <c r="D45" s="130">
        <f>D34-D43</f>
        <v>13168949.415878549</v>
      </c>
      <c r="E45" s="130">
        <f>C45+D45</f>
        <v>58411839.481471628</v>
      </c>
    </row>
    <row r="46" spans="1:5" ht="15.75" thickTop="1" x14ac:dyDescent="0.25">
      <c r="A46" s="52">
        <v>31</v>
      </c>
      <c r="B46" s="43"/>
      <c r="C46" s="43"/>
      <c r="D46" s="43"/>
    </row>
    <row r="47" spans="1:5" x14ac:dyDescent="0.25">
      <c r="E47" s="143"/>
    </row>
  </sheetData>
  <mergeCells count="4">
    <mergeCell ref="A9:D9"/>
    <mergeCell ref="A6:E6"/>
    <mergeCell ref="A7:E7"/>
    <mergeCell ref="A8:E8"/>
  </mergeCells>
  <printOptions horizontalCentered="1"/>
  <pageMargins left="0.7" right="0.7" top="0.75" bottom="0.75" header="0.3" footer="0.3"/>
  <pageSetup scale="74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4QVSNHSJP2QR-935301945-21812</_dlc_DocId>
    <_dlc_DocIdUrl xmlns="00c1cf47-8665-4c73-8994-ff3a5e26da0f">
      <Url>https://amwater.sharepoint.com/sites/sers/KY/_layouts/15/DocIdRedir.aspx?ID=4QVSNHSJP2QR-935301945-21812</Url>
      <Description>4QVSNHSJP2QR-935301945-21812</Description>
    </_dlc_DocIdUrl>
  </documentManagement>
</p:properties>
</file>

<file path=customXml/itemProps1.xml><?xml version="1.0" encoding="utf-8"?>
<ds:datastoreItem xmlns:ds="http://schemas.openxmlformats.org/officeDocument/2006/customXml" ds:itemID="{36F0BFFD-005D-4E1D-8401-98CF70464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3175D0-5DEC-45DE-9CB5-29A8CA5AAE0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E25BCFD-13C0-4B66-9163-547BBB56F13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6AE631-B0B3-4F1B-B8B4-78C626E5A976}">
  <ds:schemaRefs>
    <ds:schemaRef ds:uri="http://purl.org/dc/elements/1.1/"/>
    <ds:schemaRef ds:uri="2fe6fb52-c0a5-4a92-a842-c78f204765cb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In</vt:lpstr>
      <vt:lpstr>Link Out</vt:lpstr>
      <vt:lpstr>Rev Requirement - SCH A</vt:lpstr>
      <vt:lpstr>Rev Conversion Factor - SCH H</vt:lpstr>
      <vt:lpstr>Proposed Rate Adjustments</vt:lpstr>
      <vt:lpstr>'Rev Conversion Factor - SCH H'!Print_Area</vt:lpstr>
      <vt:lpstr>'Rev Requirement - SCH A'!Print_Area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SCHWARML</dc:creator>
  <cp:lastModifiedBy>Robert J Prendergast</cp:lastModifiedBy>
  <cp:lastPrinted>2025-05-01T01:02:34Z</cp:lastPrinted>
  <dcterms:created xsi:type="dcterms:W3CDTF">2012-10-23T17:09:57Z</dcterms:created>
  <dcterms:modified xsi:type="dcterms:W3CDTF">2026-05-25T17:01:50Z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2022-11-16T20:21:56Z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78c56192-c248-401a-8cd9-30b2219b3846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274bc415-0906-4033-a8e5-7d304bd683d8</vt:lpwstr>
  </property>
</Properties>
</file>